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ksavin\Documents\GSMA\2_TEST CASES\Crane Priority Release\"/>
    </mc:Choice>
  </mc:AlternateContent>
  <bookViews>
    <workbookView xWindow="-12" yWindow="108" windowWidth="9612" windowHeight="8628" activeTab="3"/>
  </bookViews>
  <sheets>
    <sheet name="Cover page" sheetId="14" r:id="rId1"/>
    <sheet name="Instructions for Use" sheetId="13" r:id="rId2"/>
    <sheet name="Submission details" sheetId="12" r:id="rId3"/>
    <sheet name="Compliance" sheetId="16" r:id="rId4"/>
    <sheet name="Sheet3" sheetId="3" state="hidden" r:id="rId5"/>
  </sheets>
  <externalReferences>
    <externalReference r:id="rId6"/>
    <externalReference r:id="rId7"/>
    <externalReference r:id="rId8"/>
    <externalReference r:id="rId9"/>
  </externalReferences>
  <definedNames>
    <definedName name="_xlnm._FilterDatabase" localSheetId="3" hidden="1">Compliance!$A$1:$R$134</definedName>
    <definedName name="aetgf" localSheetId="3">[1]Community!#REF!</definedName>
    <definedName name="aetgf">[1]Community!#REF!</definedName>
    <definedName name="Author" localSheetId="3">#REF!</definedName>
    <definedName name="Author">#REF!</definedName>
    <definedName name="BBB" localSheetId="3">#REF!</definedName>
    <definedName name="BBB">#REF!</definedName>
    <definedName name="BuiltIn_AutoFilter___7" localSheetId="3">#REF!</definedName>
    <definedName name="BuiltIn_AutoFilter___7">#REF!</definedName>
    <definedName name="BuiltIn_AutoFilter___7_1" localSheetId="3">#REF!</definedName>
    <definedName name="BuiltIn_AutoFilter___7_1">#REF!</definedName>
    <definedName name="Category" localSheetId="3">#REF!</definedName>
    <definedName name="Category">#REF!</definedName>
    <definedName name="Docref" localSheetId="3">#REF!</definedName>
    <definedName name="Docref">#REF!</definedName>
    <definedName name="Editor" localSheetId="3">#REF!</definedName>
    <definedName name="Editor">#REF!</definedName>
    <definedName name="gg" localSheetId="3">#REF!</definedName>
    <definedName name="gg">#REF!</definedName>
    <definedName name="Incoming_events" localSheetId="3">Compliance!#REF!</definedName>
    <definedName name="Incoming_events">#REF!</definedName>
    <definedName name="nu" localSheetId="3">[2]Community!#REF!</definedName>
    <definedName name="nu">[2]Community!#REF!</definedName>
    <definedName name="_xlnm.Print_Titles" localSheetId="3">Compliance!#REF!</definedName>
    <definedName name="Release" localSheetId="3">#REF!</definedName>
    <definedName name="Release">#REF!</definedName>
    <definedName name="Removed" localSheetId="3">Compliance!#REF!</definedName>
    <definedName name="Removed">#REF!</definedName>
    <definedName name="Result" localSheetId="3">#REF!</definedName>
    <definedName name="Result">#REF!</definedName>
    <definedName name="Test_Result" localSheetId="3">#REF!</definedName>
    <definedName name="Test_Result">#REF!</definedName>
    <definedName name="Title" localSheetId="3">#REF!</definedName>
    <definedName name="Title">#REF!</definedName>
    <definedName name="unnamed" localSheetId="3">#REF!</definedName>
    <definedName name="unnamed">#REF!</definedName>
    <definedName name="XXX" localSheetId="3">#REF!</definedName>
    <definedName name="XXX">#REF!</definedName>
    <definedName name="Z_08A0EBFB_74EC_400C_AE34_45B954BD8965_.wvu.FilterData" localSheetId="3" hidden="1">Compliance!$A$1:$M$16</definedName>
    <definedName name="Z_0BB87842_11A6_493C_90B1_9F9A68F965B0_.wvu.FilterData" localSheetId="3" hidden="1">Compliance!$A$1:$M$16</definedName>
    <definedName name="Z_0D11436C_6B09_4449_8CC8_9FB6228B8D5C_.wvu.FilterData" localSheetId="3" hidden="1">Compliance!$A$1:$M$15</definedName>
    <definedName name="Z_0D6049DE_F91C_4FD1_9D15_CC408EDFB291_.wvu.FilterData" localSheetId="3" hidden="1">Compliance!$A$1:$M$16</definedName>
    <definedName name="Z_1174A414_1ED8_4B8A_9B9E_B69343F724A1_.wvu.FilterData" localSheetId="3" hidden="1">Compliance!$A$1:$M$15</definedName>
    <definedName name="Z_154D6AE7_7901_4A27_A316_FC65F2BEFFB3_.wvu.FilterData" localSheetId="3" hidden="1">Compliance!$A$1:$M$15</definedName>
    <definedName name="Z_174E7A46_9486_4365_A634_D54696AF49D1_.wvu.FilterData" localSheetId="3" hidden="1">Compliance!$A$1:$M$16</definedName>
    <definedName name="Z_17EDAC94_7534_4A08_B758_D3B122C4D426_.wvu.FilterData" localSheetId="3" hidden="1">Compliance!$A$1:$M$15</definedName>
    <definedName name="Z_1D334A83_645C_44BD_AB64_96932E8291FB_.wvu.Cols" localSheetId="3" hidden="1">Compliance!$K:$L</definedName>
    <definedName name="Z_1D334A83_645C_44BD_AB64_96932E8291FB_.wvu.FilterData" localSheetId="3" hidden="1">Compliance!$A$15:$M$15</definedName>
    <definedName name="Z_1D334A83_645C_44BD_AB64_96932E8291FB_.wvu.PrintTitles" localSheetId="3" hidden="1">Compliance!#REF!</definedName>
    <definedName name="Z_29C11184_67B6_4A79_9DBE_D805D01E49E7_.wvu.FilterData" localSheetId="3" hidden="1">Compliance!$A$1:$M$16</definedName>
    <definedName name="Z_2A170CF0_61CD_42B1_B7DA_9CEBB6187B78_.wvu.FilterData" localSheetId="3" hidden="1">Compliance!$A$1:$M$15</definedName>
    <definedName name="Z_2AEA2335_952E_4943_B3E2_1EFA2593A884_.wvu.FilterData" localSheetId="3" hidden="1">Compliance!$A$1:$M$16</definedName>
    <definedName name="Z_2BE5D799_41DE_4A0C_B365_37F93B0386F6_.wvu.FilterData" localSheetId="3" hidden="1">Compliance!#REF!</definedName>
    <definedName name="Z_31398B6D_58C8_4004_9C2E_E0311E545E77_.wvu.FilterData" localSheetId="3" hidden="1">Compliance!$A$1:$M$16</definedName>
    <definedName name="Z_35566F94_D933_43C8_B9E7_DB21DC4900CF_.wvu.FilterData" localSheetId="3" hidden="1">Compliance!$A$1:$M$16</definedName>
    <definedName name="Z_3FB66014_0919_4805_97C8_BF03554C07CA_.wvu.FilterData" localSheetId="3" hidden="1">Compliance!$A$1:$M$16</definedName>
    <definedName name="Z_3FDF3C43_9137_4A1D_8928_C41F5091163A_.wvu.Cols" localSheetId="3" hidden="1">Compliance!$B:$B</definedName>
    <definedName name="Z_3FDF3C43_9137_4A1D_8928_C41F5091163A_.wvu.FilterData" localSheetId="3" hidden="1">Compliance!$A$1:$M$16</definedName>
    <definedName name="Z_47641FF9_5C44_4F66_A565_2FAD82160D7B_.wvu.FilterData" localSheetId="3" hidden="1">Compliance!$A$1:$M$15</definedName>
    <definedName name="Z_493BD010_F99C_45D8_9CC9_9E4BC47FDF54_.wvu.FilterData" localSheetId="3" hidden="1">Compliance!$A$1:$M$15</definedName>
    <definedName name="Z_53986241_9137_4747_AC23_D8CBE4AF2ED9_.wvu.FilterData" localSheetId="3" hidden="1">Compliance!$A$1:$M$15</definedName>
    <definedName name="Z_54A579A3_29E9_4C7A_8ED2_29CE45CA6DA6_.wvu.Cols" localSheetId="3" hidden="1">Compliance!$K:$L</definedName>
    <definedName name="Z_54A579A3_29E9_4C7A_8ED2_29CE45CA6DA6_.wvu.FilterData" localSheetId="3" hidden="1">Compliance!#REF!</definedName>
    <definedName name="Z_54A579A3_29E9_4C7A_8ED2_29CE45CA6DA6_.wvu.PrintTitles" localSheetId="3" hidden="1">Compliance!#REF!</definedName>
    <definedName name="Z_5817306C_1146_4BE8_859B_D16CE89409A2_.wvu.FilterData" localSheetId="3" hidden="1">Compliance!$A$1:$M$15</definedName>
    <definedName name="Z_58ABBD8B_0D91_488C_8D62_91CFCA4FE921_.wvu.FilterData" localSheetId="3" hidden="1">Compliance!$A$1:$M$16</definedName>
    <definedName name="Z_61BB7EF2_455D_460B_8475_C176B864B475_.wvu.Cols" localSheetId="3" hidden="1">Compliance!$K:$L</definedName>
    <definedName name="Z_61BB7EF2_455D_460B_8475_C176B864B475_.wvu.FilterData" localSheetId="3" hidden="1">Compliance!#REF!</definedName>
    <definedName name="Z_61BB7EF2_455D_460B_8475_C176B864B475_.wvu.PrintTitles" localSheetId="3" hidden="1">Compliance!#REF!</definedName>
    <definedName name="Z_6A069E97_6CAF_4A4F_B3AB_881F8518B1DE_.wvu.FilterData" localSheetId="3" hidden="1">Compliance!$A$1:$M$15</definedName>
    <definedName name="Z_6A9A36B4_52C7_4F89_9F0B_3D00C865502F_.wvu.FilterData" localSheetId="3" hidden="1">Compliance!$A$1:$M$15</definedName>
    <definedName name="Z_6D35C57E_F298_43D5_B421_D5B717B055F3_.wvu.FilterData" localSheetId="3" hidden="1">Compliance!$A$1:$M$16</definedName>
    <definedName name="Z_70070EA6_8BF3_4FC5_BF05_0646AA914CD6_.wvu.FilterData" localSheetId="3" hidden="1">Compliance!#REF!</definedName>
    <definedName name="Z_7048C90A_A69D_49F8_A626_C8D144919EF4_.wvu.FilterData" localSheetId="3" hidden="1">Compliance!$A$1:$M$16</definedName>
    <definedName name="Z_75A45D79_0730_41FE_92AF_809EE73B5BA1_.wvu.FilterData" localSheetId="3" hidden="1">Compliance!$A$1:$M$15</definedName>
    <definedName name="Z_75B9F00F_ACA9_4527_9D0B_A1A5DC51B279_.wvu.FilterData" localSheetId="3" hidden="1">Compliance!$A$1:$M$15</definedName>
    <definedName name="Z_7AD7C875_8A12_4F2A_8E91_85928A6C4C6B_.wvu.FilterData" localSheetId="3" hidden="1">Compliance!$A$1:$M$15</definedName>
    <definedName name="Z_7BAF21B0_262A_4D94_91B0_E766EDBDB08A_.wvu.FilterData" localSheetId="3" hidden="1">Compliance!$A$1:$M$15</definedName>
    <definedName name="Z_7E3C3073_F85A_43BA_AE38_6FCFCCE194E5_.wvu.FilterData" localSheetId="3" hidden="1">Compliance!#REF!</definedName>
    <definedName name="Z_80213BB3_098B_4D5D_AC20_7B54EC9B6D24_.wvu.FilterData" localSheetId="3" hidden="1">Compliance!$A$1:$M$15</definedName>
    <definedName name="Z_81E041FD_511C_4136_B3B7_B33609117AD8_.wvu.FilterData" localSheetId="3" hidden="1">Compliance!$A$1:$M$15</definedName>
    <definedName name="Z_83C09C14_4EE5_4B87_A78C_3F909C61C1D6_.wvu.FilterData" localSheetId="3" hidden="1">Compliance!$A$1:$M$16</definedName>
    <definedName name="Z_87460ACA_03CA_476C_A0FA_0A1A07AA12AA_.wvu.FilterData" localSheetId="3" hidden="1">Compliance!$A$1:$M$16</definedName>
    <definedName name="Z_8A0FA8AE_FDF0_4046_94A4_884DB2F57ABA_.wvu.FilterData" localSheetId="3" hidden="1">Compliance!$A$1:$M$15</definedName>
    <definedName name="Z_8B6537E1_3CAF_439A_9E85_9FBC9BA652AB_.wvu.FilterData" localSheetId="3" hidden="1">Compliance!$A$1:$M$15</definedName>
    <definedName name="Z_8CFEA3ED_F8B5_4BCC_BF47_6FBD105F7398_.wvu.FilterData" localSheetId="3" hidden="1">Compliance!$A$1:$M$15</definedName>
    <definedName name="Z_8D540447_0F8E_47C9_9598_F2CA689DD662_.wvu.FilterData" localSheetId="3" hidden="1">Compliance!$A$1:$M$16</definedName>
    <definedName name="Z_98B60BE6_3C62_11DD_BB7E_0017F23098FE_.wvu.Cols" localSheetId="3" hidden="1">Compliance!$K:$L</definedName>
    <definedName name="Z_98B60BE6_3C62_11DD_BB7E_0017F23098FE_.wvu.FilterData" localSheetId="3" hidden="1">Compliance!$A$15:$M$15</definedName>
    <definedName name="Z_98B60BE6_3C62_11DD_BB7E_0017F23098FE_.wvu.PrintTitles" localSheetId="3" hidden="1">Compliance!#REF!</definedName>
    <definedName name="Z_98D2EC59_E457_47F3_8B10_4578FF321DAB_.wvu.Cols" localSheetId="3" hidden="1">Compliance!$K:$L</definedName>
    <definedName name="Z_98D2EC59_E457_47F3_8B10_4578FF321DAB_.wvu.FilterData" localSheetId="3" hidden="1">Compliance!#REF!</definedName>
    <definedName name="Z_98D2EC59_E457_47F3_8B10_4578FF321DAB_.wvu.PrintTitles" localSheetId="3" hidden="1">Compliance!#REF!</definedName>
    <definedName name="Z_98F92022_C9A8_45A4_9EA8_790431103792_.wvu.FilterData" localSheetId="3" hidden="1">Compliance!$A$1:$M$16</definedName>
    <definedName name="Z_995DB8EE_B3F1_4645_8E62_38F91C23174C_.wvu.FilterData" localSheetId="3" hidden="1">Compliance!$A$1:$M$15</definedName>
    <definedName name="Z_9A61DD73_A948_4872_8E3F_F6E2C0C89D83_.wvu.FilterData" localSheetId="3" hidden="1">Compliance!$A$1:$M$16</definedName>
    <definedName name="Z_AA15F9A2_0131_4803_836F_058CA6907BDB_.wvu.FilterData" localSheetId="3" hidden="1">Compliance!$A$1:$M$16</definedName>
    <definedName name="Z_AFCC2716_831C_4CA3_8599_4C361A52E479_.wvu.FilterData" localSheetId="3" hidden="1">Compliance!$A$1:$M$16</definedName>
    <definedName name="Z_B12935B7_4A0E_40DA_9588_8802F7C33021_.wvu.FilterData" localSheetId="3" hidden="1">Compliance!$A$1:$M$16</definedName>
    <definedName name="Z_B2DF9D2E_ED66_4C9D_81C6_5767331436F0_.wvu.FilterData" localSheetId="3" hidden="1">Compliance!$A$1:$M$15</definedName>
    <definedName name="Z_B5EBEE85_0E99_4E8B_9439_7E86A73C45F4_.wvu.FilterData" localSheetId="3" hidden="1">Compliance!$A$1:$M$15</definedName>
    <definedName name="Z_B6EF2785_3484_454A_AA7A_CCE632B3DA29_.wvu.FilterData" localSheetId="3" hidden="1">Compliance!$A$1:$M$15</definedName>
    <definedName name="Z_B80ADA9E_5281_4516_BE5A_59F06980B341_.wvu.FilterData" localSheetId="3" hidden="1">Compliance!$A$1:$M$15</definedName>
    <definedName name="Z_B88F4DAC_DDD7_4703_B6E6_DC3EDFD10CE3_.wvu.FilterData" localSheetId="3" hidden="1">Compliance!$A$1:$M$15</definedName>
    <definedName name="Z_BC314AA0_FD13_4A64_8C6D_470BCE97A4DC_.wvu.FilterData" localSheetId="3" hidden="1">Compliance!$A$1:$M$15</definedName>
    <definedName name="Z_C177CAA4_EEAD_4CD5_A3D6_C64B8178F107_.wvu.FilterData" localSheetId="3" hidden="1">Compliance!$A$1:$M$15</definedName>
    <definedName name="Z_C560E3B1_0F85_40C5_B3E6_375DB81DC340_.wvu.FilterData" localSheetId="3" hidden="1">Compliance!$A$1:$M$16</definedName>
    <definedName name="Z_C62B27E4_C55E_411E_9067_0D780DA8C069_.wvu.FilterData" localSheetId="3" hidden="1">Compliance!$A$1:$M$16</definedName>
    <definedName name="Z_D124E45E_6816_4C94_821A_35EC500BF7B5_.wvu.FilterData" localSheetId="3" hidden="1">Compliance!$A$1:$M$15</definedName>
    <definedName name="Z_D1BB5DDE_CCA4_45C7_8E74_7A144AAFDAF6_.wvu.FilterData" localSheetId="3" hidden="1">Compliance!$A$1:$M$15</definedName>
    <definedName name="Z_D39BFD9D_4BF4_4F4C_BF14_13C8478AEC0F_.wvu.FilterData" localSheetId="3" hidden="1">Compliance!$A$1:$M$16</definedName>
    <definedName name="Z_D3A817CB_2150_40F4_AA1D_BC4204E0209A_.wvu.FilterData" localSheetId="3" hidden="1">Compliance!$A$1:$M$15</definedName>
    <definedName name="Z_D4D84F33_D62A_4FE3_8004_977CA7712E68_.wvu.FilterData" localSheetId="3" hidden="1">Compliance!$A$1:$M$16</definedName>
    <definedName name="Z_D7F1E915_C509_4615_8ED7_6A1E1CCBE40E_.wvu.FilterData" localSheetId="3" hidden="1">Compliance!$A$1:$M$15</definedName>
    <definedName name="Z_E03A0A2C_524F_4DDD_A0C7_330EA6BFAD7A_.wvu.FilterData" localSheetId="3" hidden="1">Compliance!$A$1:$M$15</definedName>
    <definedName name="Z_E4B90CDE_4EF7_4E6E_9695_E5A34AA90595_.wvu.FilterData" localSheetId="3" hidden="1">Compliance!$A$1:$M$15</definedName>
    <definedName name="Z_E7F009C1_2A63_4E01_A0E1_10233BA8726D_.wvu.FilterData" localSheetId="3" hidden="1">Compliance!$A$1:$M$16</definedName>
  </definedNames>
  <calcPr calcId="152511" concurrentCalc="0"/>
</workbook>
</file>

<file path=xl/calcChain.xml><?xml version="1.0" encoding="utf-8"?>
<calcChain xmlns="http://schemas.openxmlformats.org/spreadsheetml/2006/main">
  <c r="G137" i="16" l="1"/>
  <c r="G138" i="16"/>
  <c r="G139" i="16"/>
  <c r="G140" i="16"/>
  <c r="G141" i="16"/>
  <c r="E140" i="16"/>
  <c r="E139" i="16"/>
  <c r="E138" i="16"/>
  <c r="E137" i="16"/>
</calcChain>
</file>

<file path=xl/comments1.xml><?xml version="1.0" encoding="utf-8"?>
<comments xmlns="http://schemas.openxmlformats.org/spreadsheetml/2006/main">
  <authors>
    <author>Malte Clavin</author>
  </authors>
  <commentList>
    <comment ref="E1" authorId="0" shapeId="0">
      <text>
        <r>
          <rPr>
            <sz val="9"/>
            <color indexed="81"/>
            <rFont val="Tahoma"/>
            <family val="2"/>
          </rPr>
          <t>Chapter of GSMA spec.
jBBUIBG = joyn BB User Interface Brand Guidelines</t>
        </r>
      </text>
    </comment>
  </commentList>
</comments>
</file>

<file path=xl/sharedStrings.xml><?xml version="1.0" encoding="utf-8"?>
<sst xmlns="http://schemas.openxmlformats.org/spreadsheetml/2006/main" count="1120" uniqueCount="524">
  <si>
    <t>User A transfers a file to User B using the Conversation Thread
a) User A selects an option to transfer a file from the Conversation Thread
b) User A selects a file, previews it and sends it
c) User B accepts and receives the file</t>
  </si>
  <si>
    <t>7.1
7.1.1 
7.1.1.1  
4.2.7</t>
  </si>
  <si>
    <t xml:space="preserve">5) Verify the file is registered in the activity log displaying a thumbnail (if available) and file relevant information (size, type...)
6) Verify the file is stored into the download folder 
</t>
  </si>
  <si>
    <t xml:space="preserve">7.1
7.1.2 </t>
  </si>
  <si>
    <t>1-to-1 FT
Image/Video Transfer</t>
  </si>
  <si>
    <t>User A shares an image or video with User B
a) User A selects a video or image
b) User A selects an option to transfer selected video or image
c) User B accepts and receives the file</t>
  </si>
  <si>
    <t>1-to-1 FT
Other files Transfer</t>
  </si>
  <si>
    <t>5.1.</t>
  </si>
  <si>
    <t>6.1.</t>
  </si>
  <si>
    <t>-</t>
  </si>
  <si>
    <t xml:space="preserve">* IMSI identification is available:
 - The user should be identified through the IMSI no interaction of the user is required at all.
 * If IMSI identification is not supported:
  - User should be prompted to provide his identity. 
  - The application should intercept the SMS with the password, so no user interaction is required but to introduce the number.
</t>
  </si>
  <si>
    <t xml:space="preserve">When reconnecting over a cellular network: It should start activation process automatically.
</t>
  </si>
  <si>
    <t xml:space="preserve">Provisioning of the service and configuration of the device is done automatically in the background without any user interaction as the identity is seamlessly provided by the cellular network
</t>
  </si>
  <si>
    <t xml:space="preserve">The Terms and Conditions via auto provisioning are presented only if operator requires.
</t>
  </si>
  <si>
    <t xml:space="preserve">User A transfers a file to User B and User C using an existing Group Chat and 1 receiver don't accept or rejects FT
a) User A is able to access to a Group Chat Window shared with User B and User C
b) User A selects Group File Transfer option
c) User A selects a file, previews it and sends it
d) User B accepts and User C does not accept FT
</t>
  </si>
  <si>
    <t xml:space="preserve">7.1.2.1 </t>
  </si>
  <si>
    <t>1-to-1 FT Acceptance FT</t>
  </si>
  <si>
    <t>Conversation entry points</t>
  </si>
  <si>
    <t>UX</t>
  </si>
  <si>
    <t>.</t>
  </si>
  <si>
    <t>Note</t>
  </si>
  <si>
    <t>Refe-rence section</t>
  </si>
  <si>
    <t>Func-tional</t>
  </si>
  <si>
    <t xml:space="preserve">7.1
7.1.1 
7.1.1.1  </t>
  </si>
  <si>
    <t>File Transfer</t>
  </si>
  <si>
    <t>Sub test case</t>
  </si>
  <si>
    <t xml:space="preserve">7.1
7.1.1 
7.1.2 </t>
  </si>
  <si>
    <t>1. The sending message type is set to SMS.</t>
  </si>
  <si>
    <t>15.1</t>
  </si>
  <si>
    <t>Roaming</t>
  </si>
  <si>
    <t>Device on roaming over a cellular network</t>
  </si>
  <si>
    <t>17.</t>
  </si>
  <si>
    <t>Handset factory settings(device not started-up for the first time yet)</t>
  </si>
  <si>
    <t>First start-up is done with no SIM.</t>
  </si>
  <si>
    <t>2.3</t>
  </si>
  <si>
    <t>Service activation</t>
  </si>
  <si>
    <t xml:space="preserve">First start-up over a cellular network </t>
  </si>
  <si>
    <t>The Handset has been started-up for the first time.</t>
  </si>
  <si>
    <t>handset is in launcher mode</t>
  </si>
  <si>
    <t>User deactivates master switch</t>
  </si>
  <si>
    <t>The Handset is powered off and the SIM swapped</t>
  </si>
  <si>
    <t>1-to-1 FT
Image resizing</t>
  </si>
  <si>
    <t xml:space="preserve">7.1.1 </t>
  </si>
  <si>
    <t>1-to-1 FT Cancelled</t>
  </si>
  <si>
    <t>User A transfers a file to User B but cancels  
a) User A selects a file
b) User A selects an option to transfer a file
c) User A is able to cancel the transfer once initiated
d) User B does not receive the file</t>
  </si>
  <si>
    <r>
      <t xml:space="preserve">User B does not receive the file
1) Verify the files transfer is initiated in the receiver side and the progress bar indicates the status of the upload
2) Verify on the receiver's conversation thread the thumbnail of the file appears as "cancelled"
3) Verify file is not transferred
</t>
    </r>
    <r>
      <rPr>
        <sz val="10"/>
        <color indexed="10"/>
        <rFont val="Arial"/>
        <family val="2"/>
      </rPr>
      <t xml:space="preserve">
</t>
    </r>
  </si>
  <si>
    <t>1-to-1 FT Resent</t>
  </si>
  <si>
    <t>User A retransfers a file to User B when a File Transfer has been  cancelled or interrupted.
a) User A selects to resend a cancelled file
b) User B accepts and receives the file</t>
  </si>
  <si>
    <t xml:space="preserve">File is transferred from User A to User B 
1) Verify a "Transfer Failed" notification is displayed
2) Verify a "resend button" appears when transfer is interrupted or fails.
3) Verify User A is notified 1st when the upload is completed, 2nd when the Content is delivered
4) Verify that, once delivered, the file is registered in an activity log in the user's device (for files sent and received) 
</t>
  </si>
  <si>
    <t xml:space="preserve">5) Verify the file is registered in the activity log displaying a thumbnail (if available) and file relevant information (size, type...)
6) Verify the file is stored into the download folder 
</t>
  </si>
  <si>
    <t>1-to-1 FT Large File Management</t>
  </si>
  <si>
    <t xml:space="preserve">File Transfer is interrupted due to lack of storage space
1) Verify that File Transfer is initiated and the Progress Bar is displayed and matches with the upload status of the File Transfer on User A Conversation thread
2) Verify User B is notified about the lack of storage
3) Verify there is a continue/acceptance button to continue with the transfer once there is enough storage space
4) Verify User A is notified, 1st when the upload is completed, 2nd when the Content is delivered
5) Verify that, once delivered, the file is registered  in an activity log in the user's device (for files sent and received)  displaying a thumbnail (if available) and file relevant information (size, type...)
6) Verify the file is stored into the download folder
</t>
  </si>
  <si>
    <t>7.1.2</t>
  </si>
  <si>
    <t>1-to-1 FT Notifications aggregation</t>
  </si>
  <si>
    <t xml:space="preserve">Generic preconditions apply 
Preconditions/Scenario
1) User B has FT auto accept OFF in the settings
</t>
  </si>
  <si>
    <t>User B receives more than one notification
a) User A transfers a file to User B
b) User A sends a chat message to User B</t>
  </si>
  <si>
    <t>File Transfer and Chat notifications are aggregated 
1) Verify all notifications are aggregated and displayed in one notification message</t>
  </si>
  <si>
    <t>7.2.
7.2.1</t>
  </si>
  <si>
    <t>Group File Transfer</t>
  </si>
  <si>
    <t>Group File Transfer via Group Chat</t>
  </si>
  <si>
    <t>User A transfers a file to User B and User C using an existing Group Chat and file is received by 1 or more receivers 
a) User A is able to access to a Group Chat Window shared with User B and User C
b) User A selects Group File Transfer option
c) User A selects a file, previews it and sends it
d) User B and/or User C accept and receive the file</t>
  </si>
  <si>
    <t>Group chat initiation</t>
  </si>
  <si>
    <t>Conversation type differentiation</t>
  </si>
  <si>
    <t>1. A group chat conversation exists in the messaging inbox.
2. A one-to-one conversation exists in the messaging inbox.
3. The group chat conversation has a subject set.</t>
  </si>
  <si>
    <t>1. Open the message inbox.</t>
  </si>
  <si>
    <t>1. The user is able to visually differentiate between group chats and one-to-one conversations.
2. The group chat subject is displayed in the inbox view.</t>
  </si>
  <si>
    <t>Message ordering</t>
  </si>
  <si>
    <t>1. The first IP message sent appears first in the conversation timeline.
2. The SMS message appears second in the timeline.
3. The second IP message appears third in the timeline.
4. The timestamp for each message appears as the network time.</t>
  </si>
  <si>
    <t>Message type differentiation</t>
  </si>
  <si>
    <t>Chat 1-to-1 General applicability</t>
  </si>
  <si>
    <t>chat 1-to-1 - message states and typing notifications</t>
  </si>
  <si>
    <t>chat 1-to-1 - message states and typing notifications when a recipient is temporarily offline</t>
  </si>
  <si>
    <t>All subareas</t>
  </si>
  <si>
    <t>The handset is powered on again with the new SIM inside.</t>
  </si>
  <si>
    <t xml:space="preserve">First Start-up. </t>
  </si>
  <si>
    <t>A full service activation is triggered.</t>
  </si>
  <si>
    <t xml:space="preserve">First Start-up without data connection. </t>
  </si>
  <si>
    <t>User B does not reply to File Transfer from User A
a) User A transfers a file to User B
b) User B receives a notification but doesn't acknowledge it
c) File Transfer expires
d) User A and User B are notified that the transfer has expired</t>
  </si>
  <si>
    <t xml:space="preserve">The expiration of the File Transfer is communicated
1) Verify that File Transfer is initiated and the Progress Bar is displayed and matches with the upload status of the File Transfer on User A Conversation thread
2) Verify User B receives a File Transfer notification containing File information (size, name, type) 
3) Verify User A is notified that the File Transfer has expired
4) Verify that a button to resend appears when transfer is interrupted or fails
5) Verify invitation and rejection are registered in an activity log in the user's device (for files sent and received) 
</t>
  </si>
  <si>
    <t xml:space="preserve">The expiration of the File Transfer is communicated
1) Verify an alert/failed icon/test is displayed in an activity log in the user's device (for files sent and received)  for User A and User B
</t>
  </si>
  <si>
    <t xml:space="preserve">7.1.2 </t>
  </si>
  <si>
    <t>1-to-1 FT Lack of storage</t>
  </si>
  <si>
    <t>User A transfers a file to User B but process fails due to lack of storage
a) User A transfers a file to User B
b) User B accepts and transfer starts
c) User B is prompted with an alert, storage space must be released before proceeding with the transfer
d) User B proceeds to free up some space
e) User B confirms to continue with the download</t>
  </si>
  <si>
    <t>Group chat - regular delivery notifications experience</t>
  </si>
  <si>
    <t>Group chat - absence of delivery notifications experience</t>
  </si>
  <si>
    <t>Group chat - regular file transfer initiation</t>
  </si>
  <si>
    <t>Group chat - receiving an invitations</t>
  </si>
  <si>
    <t>Group chat - restart of expired session</t>
  </si>
  <si>
    <t>7.1.1 
7.1.2</t>
  </si>
  <si>
    <t>1-to-1 FT expiration</t>
  </si>
  <si>
    <t>OEM Comments</t>
  </si>
  <si>
    <t>OEM Guidance</t>
  </si>
  <si>
    <r>
      <t xml:space="preserve">Test cases marked P0, P1, P2 relate to functionality which is considered to be </t>
    </r>
    <r>
      <rPr>
        <b/>
        <i/>
        <sz val="10"/>
        <color indexed="8"/>
        <rFont val="Arial"/>
        <family val="2"/>
      </rPr>
      <t xml:space="preserve">Mandatory </t>
    </r>
  </si>
  <si>
    <r>
      <t xml:space="preserve">Test cases marked P3 relate to functionality which is considered to be </t>
    </r>
    <r>
      <rPr>
        <b/>
        <i/>
        <sz val="10"/>
        <color indexed="8"/>
        <rFont val="Arial"/>
        <family val="2"/>
      </rPr>
      <t xml:space="preserve">Highly Recommended </t>
    </r>
  </si>
  <si>
    <r>
      <t>File is transferred from User A to User B  and/or user C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a File Transfer notification has been delivered to 1 or more receivers</t>
    </r>
    <r>
      <rPr>
        <strike/>
        <sz val="10"/>
        <color indexed="10"/>
        <rFont val="Arial"/>
        <family val="2"/>
      </rPr>
      <t xml:space="preserve">
</t>
    </r>
    <r>
      <rPr>
        <sz val="10"/>
        <rFont val="Arial"/>
        <family val="2"/>
      </rPr>
      <t xml:space="preserve">6) Verify User A  is able to access the status of delivery of the File Transfer receiver by receiver 
7) Verify, once delivered, the file is registered  in the Chat Thread displaying a thumbnail (if available) and file relevant information (size, type...)
</t>
    </r>
  </si>
  <si>
    <r>
      <t>File is transferred from User A to User B but not to user C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a File Transfer notification has been delivered to one or more receivers</t>
    </r>
    <r>
      <rPr>
        <strike/>
        <sz val="10"/>
        <color indexed="10"/>
        <rFont val="Arial"/>
        <family val="2"/>
      </rPr>
      <t xml:space="preserve">
</t>
    </r>
    <r>
      <rPr>
        <sz val="10"/>
        <rFont val="Arial"/>
        <family val="2"/>
      </rPr>
      <t xml:space="preserve">6) Verify User A is able to interact with the aggregated notification to access the status of delivery of the File Transfer receiver by receiver
7) Verify, once delivered, the file is registered  in the Chat Thread for User A and User B, not for user C
</t>
    </r>
  </si>
  <si>
    <t>Device on roaming and connected to a Wi-Fi network.</t>
  </si>
  <si>
    <t>P0 test cases</t>
  </si>
  <si>
    <t>P1 test cases</t>
  </si>
  <si>
    <t>P2 test cases</t>
  </si>
  <si>
    <t>P3 test cases</t>
  </si>
  <si>
    <t>Test case / ID</t>
  </si>
  <si>
    <t>First start-up is done over non cellular networks (e.g. Wi-Fi). SIM inside.</t>
  </si>
  <si>
    <t>During the first start-up, user has skipped the Wi-Fi activation process.</t>
  </si>
  <si>
    <t>The activation process is not cancelled. When reconnecting over a cellular network it should start activation process automatically.</t>
  </si>
  <si>
    <t xml:space="preserve">9) Verify in the Chat thread there is only 1 notification displayed aggregating all the individual File Transfer notifications. 
11) Verify  a thumbnail (if available) and file relevant information (size, type...) are displayed in the Chat Thread 
10) Verify the file is stored into the receiver's download folder 
</t>
  </si>
  <si>
    <t>7.2.</t>
  </si>
  <si>
    <t>Group File Transfer via File Browser</t>
  </si>
  <si>
    <t xml:space="preserve">11) Verify in the Chat thread there is only 1 notification displayed aggregating all the individual File Transfer notifications. 
12) Verify  a thumbnail (if available) and file relevant information (size, type...) are displayed in the Chat Thread 
13) Verify the file is stored into the receiver's download folder 
</t>
  </si>
  <si>
    <t>Group File Transfer Rejection</t>
  </si>
  <si>
    <t>Please complete this spreadsheet and send with accreditation documentation</t>
  </si>
  <si>
    <t>Company</t>
  </si>
  <si>
    <t>Device</t>
  </si>
  <si>
    <t>Software</t>
  </si>
  <si>
    <t>Operating System</t>
  </si>
  <si>
    <t>Version</t>
  </si>
  <si>
    <t>Submission date</t>
  </si>
  <si>
    <t>Submission Reference</t>
  </si>
  <si>
    <t>Point of contact</t>
  </si>
  <si>
    <t>Instructions for proper use of the Test Matrix Tool</t>
  </si>
  <si>
    <t>In Submission details, the submitter should enter their company and device details</t>
  </si>
  <si>
    <t xml:space="preserve">In Compliance Questionnaire Client provider should specify, for each test case whether they are </t>
  </si>
  <si>
    <t>(a) Compliant</t>
  </si>
  <si>
    <t>(b) Partially compliant</t>
  </si>
  <si>
    <t>( c) Not compliant</t>
  </si>
  <si>
    <t>(d) Whether this feature is not possible with the Operating System of the device under test</t>
  </si>
  <si>
    <t>The submitter may explain their response in the Notes section if necessary</t>
  </si>
  <si>
    <t>Document Creation Date:</t>
  </si>
  <si>
    <t>Security Classification*:</t>
  </si>
  <si>
    <t>Project team or group</t>
  </si>
  <si>
    <t>Confidential</t>
  </si>
  <si>
    <t>GSMA HQ Staff</t>
  </si>
  <si>
    <t>GSMA Full Members</t>
  </si>
  <si>
    <t>GSMA Associate Members</t>
  </si>
  <si>
    <t>GSMA Rapporteur Members</t>
  </si>
  <si>
    <t>Document History (enter if applicable):</t>
  </si>
  <si>
    <t>Date</t>
  </si>
  <si>
    <t>Comments / Author</t>
  </si>
  <si>
    <t>N.B.  All GSMA meetings are conducted in full compliance with the GSM Association’s antitrust compliance policy</t>
  </si>
  <si>
    <t>PLEASE NOTE:  THIS SHEET IS THE COVER PAGE - SHEET COMPLIANCE QUESTIONNAIRE IS THE ACTUAL DOCUMENT.</t>
  </si>
  <si>
    <t>Group File Transfer Expiration</t>
  </si>
  <si>
    <t>User A transfers a file to User B and User C using an existing Group Chat and no receiver accepts the FT
a) User A selects an option to transfer a file to User B and User C
b) User B and User C do not accept the FT
c) File is not available once timeout is met</t>
  </si>
  <si>
    <t xml:space="preserve">File Transfer network storage times out and file is not stored
1) Verify the Group File Transfer option is available from the Group Chat Window and a File Transfer can be initiated
2) Verify the transfer can be cancelled
3) Verify a Progress Bar is displayed  and matches with the upload status of the File Transfer
4) Verify User A  is notified when the upload of the file is completed
5) Verify User A is notified when the network storage times out
</t>
  </si>
  <si>
    <r>
      <t>5) Verify the file is registered in the activity log displaying a thumbnail (if available) and file relevant information</t>
    </r>
    <r>
      <rPr>
        <sz val="10"/>
        <color indexed="17"/>
        <rFont val="Arial"/>
        <family val="2"/>
      </rPr>
      <t xml:space="preserve"> </t>
    </r>
    <r>
      <rPr>
        <sz val="10"/>
        <color indexed="28"/>
        <rFont val="Arial"/>
        <family val="2"/>
      </rPr>
      <t>(size, type...)</t>
    </r>
    <r>
      <rPr>
        <sz val="10"/>
        <rFont val="Arial"/>
        <family val="2"/>
      </rPr>
      <t xml:space="preserve">
6) Verify the file is stored into the download folder 
</t>
    </r>
  </si>
  <si>
    <t>message notifications</t>
  </si>
  <si>
    <t>message timestamp and ordering</t>
  </si>
  <si>
    <t>emoji emoticons</t>
  </si>
  <si>
    <t>Group chat - General applicability</t>
  </si>
  <si>
    <t>Group chat - regular in chat experience</t>
  </si>
  <si>
    <t>Notification showing the number of missed communications will be displayed at an appropriate place according to the OEM's guidelines.</t>
  </si>
  <si>
    <t>Type</t>
  </si>
  <si>
    <t>Area</t>
  </si>
  <si>
    <t>Prio</t>
  </si>
  <si>
    <t>OEM Compliance</t>
  </si>
  <si>
    <t>Preconditions / Scenario</t>
  </si>
  <si>
    <t>Description</t>
  </si>
  <si>
    <t>Contacts &amp; Capabilities</t>
  </si>
  <si>
    <t>Release</t>
  </si>
  <si>
    <r>
      <t xml:space="preserve">Subarea
</t>
    </r>
    <r>
      <rPr>
        <sz val="10"/>
        <rFont val="Arial"/>
        <family val="2"/>
      </rPr>
      <t>(e.g. screen)</t>
    </r>
  </si>
  <si>
    <t>Compliant</t>
  </si>
  <si>
    <t>Partially compliant</t>
  </si>
  <si>
    <t>Not compliant</t>
  </si>
  <si>
    <t>Prohibited by OS</t>
  </si>
  <si>
    <t>Verified</t>
  </si>
  <si>
    <t>Not Verified</t>
  </si>
  <si>
    <t>Expected result</t>
  </si>
  <si>
    <t>Contact discovery</t>
  </si>
  <si>
    <t>3.1.1.</t>
  </si>
  <si>
    <t>Contacts detail page</t>
  </si>
  <si>
    <t>3.2.1.</t>
  </si>
  <si>
    <t>3.2.2.</t>
  </si>
  <si>
    <t>Contact handling - User Alias &amp; group chat</t>
  </si>
  <si>
    <t>3.2.3.</t>
  </si>
  <si>
    <t>Activities log</t>
  </si>
  <si>
    <t>Notification showing the number of missed communications will be displayed.</t>
  </si>
  <si>
    <t xml:space="preserve">- Contacts detail page is open.
- One or more unattended/unanswered communications from that contact.
</t>
  </si>
  <si>
    <t>1-to-1 FT
Resizing prerecorded video</t>
  </si>
  <si>
    <t>Generic preconditions apply 
Preconditions/Scenario
1) On User A device, the prerecorded video has a resolution bigger than 480p
2) User A has not selected the "don't ask again" option in the video resizing screen</t>
  </si>
  <si>
    <t>User A shares a prerecorded video file with User B
a) User A selects transfer a video file to User B
b) File Transfer is initiated but gets interrupted after the video resolution verification
c) User A is warned about the large video resolution
d) User A selects to send the file as it is without resizing</t>
  </si>
  <si>
    <r>
      <t xml:space="preserve">Video file is transferred from User A to User B
1) User A receives a video resolution warning message
2) User A is given an option to resize the file, "send full size", static video preview image and "don't ask me again" options are available and working
3) The default resolution for the resize is 480p at 1200kbps
4) User A is able to cancel the video transfer
5) Verify that video file resolution is correct in the User B's device (same as on User A's device)
</t>
    </r>
    <r>
      <rPr>
        <b/>
        <sz val="10"/>
        <rFont val="Arial"/>
        <family val="2"/>
      </rPr>
      <t>(Note: in practice the value may slightly higher due to performance of real-time conversion)</t>
    </r>
  </si>
  <si>
    <t>Generic preconditions apply 
Preconditions/Scenario
1) On User A device, the prerecorded video has a resolution bigger than 480p and the file size is bigger than FT WARN SIZE but smaller than FT MAX SIZE
2) User A has not selected the "don't ask again" option in the video resizing screen</t>
  </si>
  <si>
    <t>User A shares a large, prerecorded video file with User B
a) User A selects transfer a video file to User B
b) File Transfer is initiated but gets interrupted after the video resolution verification
c) User A is warned about the large video resolution
d) User A selects to send the file as it is without resizing
b) File Transfer is initiated but gets interrupted after the file size verification
c) User A is warned about the large file size and given an option to resize the video
d) User A selects to send the file as it is without resizing</t>
  </si>
  <si>
    <r>
      <t xml:space="preserve">Large video file is transferred from User A to User B
1) User A receives a video resolution warning message
2) User A receives a file size warning message
3) User A is given an option to resize the file, "send full size", static video preview image and "don't ask me again" options are available and working
4) Verify that the default resolution for the resize is 480p at 1200kbps
5) Verify that user is able to cancel the video transfer
6) Verify that video file resolution is correct in the User B's device (same as on User A's device)
</t>
    </r>
    <r>
      <rPr>
        <b/>
        <sz val="10"/>
        <rFont val="Arial"/>
        <family val="2"/>
      </rPr>
      <t>(Note: in practice the value may slightly higher due to performance of real-time conversion)</t>
    </r>
  </si>
  <si>
    <t>Generic preconditions apply 
Preconditions/Scenario
1) On User A device, the prerecorded video has a resolution bigger than 480p and file size is bigger than FT MAX SIZE
2) User has previously selected the "don't ask again" option in the video resizing screen</t>
  </si>
  <si>
    <t>User A shares a large, prerecorded video file with User B
a) User A selects an option to transfer a video file to User B
b) File Transfer is initiated but gets interrupted after the video resolution verification
c) User A is not warned about the large video resolution (cf. "dont ask again)
d) User A confirms and sends the resized video</t>
  </si>
  <si>
    <t>Resized video file is transferred from User A to User B
1) The file is automatically encoded at  default resolution for the resize is 480p at 1200kbps
2) User A is able to cancel the video transfer
3) Verify that video file resolution is correct in the User B's device (same as on User A's device: 480p)</t>
  </si>
  <si>
    <t>Generic preconditions apply 
Preconditions/Scenario
1) User A has not selected the "don't ask again" option in the video resizing screen</t>
  </si>
  <si>
    <t>User A shares a newly recorded video file with User B
a) User A selects record a video file and transfer it to User B
b) Video recording starts
c) User A stops the recording (before the FT WARN SIZE is reached) and sends the video to User B</t>
  </si>
  <si>
    <r>
      <t xml:space="preserve">Newly recorded video file is transferred from User A to User B
1) The default resolution for the recording is 480p at 1200kbps
2) Verify that video file resolution is correct in the User B's device (same as User A used to resize the file: 480p)
</t>
    </r>
    <r>
      <rPr>
        <b/>
        <sz val="10"/>
        <rFont val="Arial"/>
        <family val="2"/>
      </rPr>
      <t>(Note: in practice the value may slightly higher due to performance of real-time conversion)</t>
    </r>
  </si>
  <si>
    <t xml:space="preserve">Generic preconditions apply 
Preconditions/Scenario
1) User A has not selected the "don't ask again" option in the video resizing screen
</t>
  </si>
  <si>
    <t>User A shares a newly recorded video file with User B
a) User A selects an option to record a video file and transfer it to User B
b) Video recording starts
c) Video recording stops when the file size limitation is reached
d) User A sends the video to User B</t>
  </si>
  <si>
    <r>
      <t xml:space="preserve">Newly recorded video file is transferred from User A to User B
1) The default resolution for the recording is 480p at 1200kbps
2) User A is shown the progress of the video recording
4) Video recording stops automatically when the file size reaches the FT WARN SIZE
5) Verify that video file resolution is correct in the User B's device (same as User A used to resize the file: 480p)
</t>
    </r>
    <r>
      <rPr>
        <b/>
        <sz val="10"/>
        <rFont val="Arial"/>
        <family val="2"/>
      </rPr>
      <t>(Note: in practice the value may slightly higher due to performance of real-time conversion)</t>
    </r>
  </si>
  <si>
    <t>7
13</t>
  </si>
  <si>
    <t>Settings</t>
  </si>
  <si>
    <t>Video resizing settings</t>
  </si>
  <si>
    <t>Generic preconditions apply 
Preconditions/Scenario
1) User has previously selected the "don't ask again" option in the video resizing screen</t>
  </si>
  <si>
    <t>User A changes the video resizing setting
a) User A accesses the settings to allow the system to display the file size warning dialog
b) User A transfers a file with a higher resolution than 480p</t>
  </si>
  <si>
    <t>Video resizing setting has been changed and the file size warning dialog is again displayed
1) Verify that the file size warning dialog is again displayed by excuting a video file transfer where the default resolution is exceeded</t>
  </si>
  <si>
    <t>P1</t>
  </si>
  <si>
    <t>7.1.5</t>
  </si>
  <si>
    <r>
      <t xml:space="preserve">Please note: for test simulation, the </t>
    </r>
    <r>
      <rPr>
        <b/>
        <sz val="10"/>
        <color indexed="8"/>
        <rFont val="Arial"/>
        <family val="2"/>
      </rPr>
      <t xml:space="preserve">MESSAGING CAPABILITIES VALIDITY </t>
    </r>
    <r>
      <rPr>
        <sz val="10"/>
        <color indexed="8"/>
        <rFont val="Arial"/>
        <family val="2"/>
      </rPr>
      <t xml:space="preserve">parameter value and </t>
    </r>
    <r>
      <rPr>
        <b/>
        <sz val="10"/>
        <color indexed="8"/>
        <rFont val="Arial"/>
        <family val="2"/>
      </rPr>
      <t>DELIVERY TIMEOUT</t>
    </r>
    <r>
      <rPr>
        <sz val="10"/>
        <color indexed="8"/>
        <rFont val="Arial"/>
        <family val="2"/>
      </rPr>
      <t xml:space="preserve"> parameter value are </t>
    </r>
    <r>
      <rPr>
        <b/>
        <sz val="10"/>
        <color indexed="8"/>
        <rFont val="Arial"/>
        <family val="2"/>
      </rPr>
      <t>explicitly stated</t>
    </r>
    <r>
      <rPr>
        <sz val="10"/>
        <color indexed="8"/>
        <rFont val="Arial"/>
        <family val="2"/>
      </rPr>
      <t xml:space="preserve"> as a preconditions for some test cases. The values are configurable and may differ from what is set in the network used for testing </t>
    </r>
  </si>
  <si>
    <t xml:space="preserve">Integrated Messaging </t>
  </si>
  <si>
    <t>GSMA joyn Crane Priority Release UX Test Cases Matrix</t>
  </si>
  <si>
    <t>Final version based on joyn Blackbird UX Test Case Matrix v3.0 and joyn Crane Priority Release test cases</t>
  </si>
  <si>
    <t>This document is a tool for device and client vendors to state their complicity with GSMA RCS IOT requirements in the area of User Experience (UX). This version of the test cases is based on the approved joyn Crane Product Definition Document v3.0 and the RCS 5.1 specfication v4.0 
Please follow the steps in the 'Instructions' sheet in order to use Test Matrix Tool properly.</t>
  </si>
  <si>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</si>
  <si>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GSMA Validation</t>
  </si>
  <si>
    <t>Tester / Network</t>
  </si>
  <si>
    <t>GSMA Findings and comments</t>
  </si>
  <si>
    <t>Crane Priority Release</t>
  </si>
  <si>
    <r>
      <rPr>
        <sz val="10"/>
        <color indexed="10"/>
        <rFont val="Arial"/>
        <family val="2"/>
      </rPr>
      <t>There is no fully branded implementations tested anymore.</t>
    </r>
    <r>
      <rPr>
        <sz val="10"/>
        <rFont val="Arial"/>
        <family val="2"/>
      </rPr>
      <t xml:space="preserve">
</t>
    </r>
  </si>
  <si>
    <t>RCS states</t>
  </si>
  <si>
    <t xml:space="preserve">RCS disable permanently state: 
-RCS stays on hold
-RCS not visible in the device
</t>
  </si>
  <si>
    <t>Enabled RCS device</t>
  </si>
  <si>
    <t xml:space="preserve">1. Turn off the Master switch.
2. Turn off cellular data and connect to data using WiFi.
3. Re-activate cellular data, and de-activate WiFi.      </t>
  </si>
  <si>
    <t>Once the data connection is re-established, check that the Master Switch is still off and the device is not registered to the RCS platform.</t>
  </si>
  <si>
    <t xml:space="preserve">(RCS setup process) 
- If operator requires T&amp;C via auto provisioning: Terms and Conditions are presented 
- If operator doesn't require T&amp;C via auto provisioning: RCS turns to Active state
</t>
  </si>
  <si>
    <t>The user presses the RCS set up icon or master switch</t>
  </si>
  <si>
    <t>RCS is active</t>
  </si>
  <si>
    <t xml:space="preserve">All RCS services are disabled 
'- user is not available (they will not receive any message and respond to SIP as not available) 
- RCS service entry points are grey out or disable
- user can still access the chats to read old chats
</t>
  </si>
  <si>
    <t>The handset is powered on again with the new SIM inside. RCS turns to set up process state.</t>
  </si>
  <si>
    <t xml:space="preserve">RCS turns to set up process state:
- HTTP Request active
- Configuration process performs correctly
</t>
  </si>
  <si>
    <t>P2</t>
  </si>
  <si>
    <t>The Handset is powered off. One RCS SIM is replaced by another RCS SIM.</t>
  </si>
  <si>
    <r>
      <t xml:space="preserve">When a new SIM card is inserted into an already configured handset, RCS activity logs and previously transferred content within RCS services </t>
    </r>
    <r>
      <rPr>
        <sz val="10"/>
        <color indexed="8"/>
        <rFont val="Arial"/>
        <family val="2"/>
      </rPr>
      <t>shall not be deleted.</t>
    </r>
    <r>
      <rPr>
        <strike/>
        <sz val="10"/>
        <color indexed="10"/>
        <rFont val="Arial"/>
        <family val="2"/>
      </rPr>
      <t xml:space="preserve">
</t>
    </r>
  </si>
  <si>
    <t>No one-time wizard for RCS is presented</t>
  </si>
  <si>
    <t>Device wizard did not include RCS info</t>
  </si>
  <si>
    <t>(Downloadable apps) A tutorial may rise with:
- Introduction to RCS and his entry points</t>
  </si>
  <si>
    <t>A tutorial may rise with:
- Introduction to RCS and his entry points</t>
  </si>
  <si>
    <t xml:space="preserve">Handset factory settings(device not started-up for the first time yet)
</t>
  </si>
  <si>
    <t>First start-up is done on a Blackbird Network.</t>
  </si>
  <si>
    <t xml:space="preserve">Device should be activated as if activated on Crane priority release network.
- no network configuration impact by Crane priority release features
When provisioning on a BB NW, a Crane CPR device:
-Shall provide all functionality as in BB PDD v5.
-Shall disable the Call Composer, Post Call, Shared Maps and Shared Sketch services.
- May support “In call Chat” and “In call share any file services
</t>
  </si>
  <si>
    <t>Service activation completed
Device started checking for RCS contacts.
User opens address book for the first time.
RCS contacts are available.</t>
  </si>
  <si>
    <t xml:space="preserve">User opens native address book for the first time after service activation.
</t>
  </si>
  <si>
    <t>Contacts using RCS are not differentiated from contacts not using RCS in the native contact list.</t>
  </si>
  <si>
    <t xml:space="preserve">- Contact details page is displayed.
- No RCS user is available.
</t>
  </si>
  <si>
    <t xml:space="preserve">RCS file transfer is not available.
</t>
  </si>
  <si>
    <t xml:space="preserve">Only MMS is available 
</t>
  </si>
  <si>
    <t xml:space="preserve">- Users A &amp; B &amp; C are RCS capable and using RCS aliases.
- User A is in address book of user B and C.
- User B is in address book of user A, but not in C's.
- User C is in address book of user A, but not in B's.
</t>
  </si>
  <si>
    <t xml:space="preserve">1. User A adds users B and C to a chat.
2. On user B's device: Group chat window: User C will be displayed with alias.
3. On user B's device: List of participants: User C will be displayed with full format number.
4. On user C's device: Group chat window: User B will be displayed with alias. 
5. On user C's device: List of participants: User B will be displayed with full format number.
</t>
  </si>
  <si>
    <t xml:space="preserve">2. On user B's device: Group chat window: User C will be displayed with alias.
3. On user B's device: List of participants: User C will be displayed with full format number.
4.On user C's device: Group chat window: User B will be displayed with alias.
5. On user C's device: List of participants: User B will be displayed with full format number.
</t>
  </si>
  <si>
    <t>RCS contacts not in users address book</t>
  </si>
  <si>
    <t xml:space="preserve">- Calling a RCS capable MSISDN not included in the contacts list or
- Receiving a call from a RCS capable MSISDN not included in the contacts list.
</t>
  </si>
  <si>
    <t xml:space="preserve">During the call a RCS service can be initiated (e.g. video share, file transfer).
</t>
  </si>
  <si>
    <t xml:space="preserve">- Activities log / call log is available on phone.
- After having called a RCS capable MSISDN not included in the contacts list or
- After having received a call from a RCS capable MSISDN not included in the contacts list.
</t>
  </si>
  <si>
    <r>
      <t xml:space="preserve">Open activities log / call log, and activate the entry with the RCS capable MSISDN, and initiate a Chat by choosing messaging and start the chat conversation from the messaging native application. </t>
    </r>
    <r>
      <rPr>
        <strike/>
        <sz val="10"/>
        <rFont val="Arial"/>
        <family val="2"/>
      </rPr>
      <t xml:space="preserve">
</t>
    </r>
  </si>
  <si>
    <r>
      <t xml:space="preserve">Messaging </t>
    </r>
    <r>
      <rPr>
        <sz val="10"/>
        <rFont val="Arial"/>
        <family val="2"/>
      </rPr>
      <t xml:space="preserve">can be activated by click on that entry, and the user is preferably offered to use chat (slightly different behaviour depending on IM_CAP_ALWAYS_ON parameter setting expected).
</t>
    </r>
  </si>
  <si>
    <t>1. Both RCS and non-RCS contacts exist in the address book.
2. An existing conversation is present in the message inbox.</t>
  </si>
  <si>
    <t>1. Open the message inbox.
2. Initiate a new message for a RCS contact, then cancel it.
3. Initiate a new message for a non-RCS contact, then cancel it.
4. Open an existing conversation, then close it.
5. Open the native contact card for a RCS contact.
6. Initiate a new message from the contact card, then cancel it.</t>
  </si>
  <si>
    <t>2. A new message can be initiated from the inbox for a RCS contact.
3. A new message can be initiated from the inbox for a non-RCS contact.
4. An existing conversation can be accessed from the inbox.
5. A new message can be initiated from the native contact card.
6. Only one option or icon for messaging exists in the native contact card.</t>
  </si>
  <si>
    <t>Capability check - online RCS user</t>
  </si>
  <si>
    <t>1. An existing conversation is present with a currently online RCS contact.</t>
  </si>
  <si>
    <t>1. Open a conversation with an online RCS contact.</t>
  </si>
  <si>
    <t>1.1 The sending message type is set to RCS/IP.
1.2 The message attachment types are RCS/IP.
1.3 The user can manually change the sending message type to SMS.</t>
  </si>
  <si>
    <t>Capability check - offline RCS user (1)</t>
  </si>
  <si>
    <t>1. An existing conversation is present with a currently offline RCS contact (B party).
2. The IM CAP ALWAYS ON parameter is set to 1 on the network.</t>
  </si>
  <si>
    <t>1. Open a conversation with an offline RCS contact (B Party).
2. Change the sending message type to SMS.</t>
  </si>
  <si>
    <t>1. The sending message type is set to RCS/IP.
2. The user can manually change the message type to SMS.</t>
  </si>
  <si>
    <t>4.2.4</t>
  </si>
  <si>
    <t>Capability check - offline joyn user (A-Party has lost IP connectivit)</t>
  </si>
  <si>
    <t>1. New or existing conversation is present with a currently online joyn contact (B party).
2. The IM CAP ALWAYS ON parameter is set to 1 on the network.</t>
  </si>
  <si>
    <t xml:space="preserve">1. Open a conversation with an online joyn contact (B party).
2. Send a message from the A-Party to the B-Party. </t>
  </si>
  <si>
    <t>1.1 The sending message type is set to joyn/IP.
1.2 The A-Party shall be able to see that there is a loss of conectivity and the message pending state. This may be achieved by the top line notification bar or by a seperate notification by the OEM
2. Sent chat message locally queued.</t>
  </si>
  <si>
    <t>Capability check - offline joyn user (A-Party is not registered)</t>
  </si>
  <si>
    <t xml:space="preserve">1. New or existing conversation is present with a currently online joyn contact (B party).
2. The IM CAP ALWAYS ON parameter is set to 1 on the network.
3. A-Party is not registered, e.g. by switching off data connectivity as deliberate user action. (Cellular connectivity is still available) </t>
  </si>
  <si>
    <t xml:space="preserve">1. Open a conversation with an online joyn contact (B party).
2. Send a message from the A-Party to the B-Party. Any message sent to B party, the proposed Messaging Service shall be SMS. </t>
  </si>
  <si>
    <t xml:space="preserve">1.1 The sending message type is set to SMS.
1.2 Proposed Messaging Service is set to SMS
2. SMS is sent </t>
  </si>
  <si>
    <t xml:space="preserve">Capability check-non-joyn user </t>
  </si>
  <si>
    <t xml:space="preserve">A &amp; B both have GSM and data coverage
IM CAP ALWAYS ON= 1
1. New or An existing conversation is present with a non-joyn contact.
</t>
  </si>
  <si>
    <t xml:space="preserve">1. Open a conversation with a non-joyn contact.
</t>
  </si>
  <si>
    <t xml:space="preserve">1.1 The sending message type is set to SMS.
1.2 The message attachment type is MMS.
</t>
  </si>
  <si>
    <t xml:space="preserve">A &amp; B both have GSM coverage but no data coverage
IM CAP ALWAYS ON= 1
1. New or An existing conversation is present with a non-joyn contact.
</t>
  </si>
  <si>
    <t>4.2.3.1</t>
  </si>
  <si>
    <t>Integrated Messaging</t>
  </si>
  <si>
    <t>IM CAP ALWAYS ON=0</t>
  </si>
  <si>
    <t xml:space="preserve">IM CAP ALWAYS ON=0
A and B are online RCS users
</t>
  </si>
  <si>
    <t>1.Wait for CAPABILITY VALIDITY to expire 
2.Create a new conversation between A and B (using the composer, not an existing thread)</t>
  </si>
  <si>
    <t>2.1 SMS is selected as default technology
2.2 Once received the positive response from the capability check it changes to Chat</t>
  </si>
  <si>
    <t xml:space="preserve">IM CAP ALWAYS ON=0
A and B are online RCS users
Existing thread between A and B
</t>
  </si>
  <si>
    <t xml:space="preserve">1.Enter existing thread with user B and wait till chat is selected as sending technology
2.Wait for CAPABILITY VALIDITY to expire 
3.Enter existing B thread from the messaging inbox </t>
  </si>
  <si>
    <t>3.1 SMS is selected as default technology
3.2 Once received the positive response from the capability check it changes to Chat</t>
  </si>
  <si>
    <t>1. Wait till chat is selected
4.1 SMS is selected as default technology
4.2 Once received the positive response from the capability check it changes to Chat</t>
  </si>
  <si>
    <t>1. Enter existing thread with user B from the messaging inbox 
2. Once chat is set as technology, lock the screen of device A
3. Wait for CAPABILITY VALIDITY to expire
4. Turn off internet in device B
5. Unlock the screen of device A</t>
  </si>
  <si>
    <t>4.2.3.3</t>
  </si>
  <si>
    <t>1.Enter existing thread with user B from the messaging inbox 
2.Wait till chat is set as technology in user A's device
3.Turn off internet in device B
4.Send a chat message from A-Party to B-Party
5.Send an SMS from user B-Party to A-Party</t>
  </si>
  <si>
    <t>4. Message is mark as "sent" in the thread
5.1 When the SMS is received, SMS is selected as technology in device A
5.2 Chat messages sent but not delivered are marked as undelivered</t>
  </si>
  <si>
    <t>4.2.3.2</t>
  </si>
  <si>
    <t xml:space="preserve">IM CAP ALWAYS ON=0
A is online RCS user
B is offline RCS user
Existing thread between A and B
</t>
  </si>
  <si>
    <t>1. Enter existing thread with user B from the messaging inbox 
2. Bring device B online
3. Send a Chat from B-Party to A-Party</t>
  </si>
  <si>
    <t>1. SMS is set as sending technology in device A 
2. Chat is set as sending technology in device B 
3. Once Chat is received,  CHAT is selected as sending technology in device A (OK as well if device A turns to chat when device B is online, before receiving the chat)</t>
  </si>
  <si>
    <t>1. Enter existing thread with user B  from the messaging inbox 
2. Wait till chat is set as technology in device A
3. Take device B offline
4. Send a chat message from device A to device B
5. Wait till DELIVERY TIMEOUT expires</t>
  </si>
  <si>
    <t>2. Chat is set as sending technology in device A.
4. Chat message is mark as "sent" in the thread
5.1 SMS is selected as technology in device A 
5.2 Chat messages sent but not delivered are marked as undelivered</t>
  </si>
  <si>
    <t>1. Enter existing thread with user B from the messaging inbox 
2. Wait till chat is set as technology in device A
3. Take device B offline
4. Send a chat message from device A to device B
5. Take device A offline
6. Wait till DELIVERY TIMEOUT expires</t>
  </si>
  <si>
    <t>2. Chat is set as sending technology in device A.
4. Chat message is mark as "sent" in the thread
6. Chat message keeps as "sent" it doesnt change to "undelivered" status</t>
  </si>
  <si>
    <t>4.2.3</t>
  </si>
  <si>
    <t xml:space="preserve">IM CAP ALWAYS ON=0
A is Offline RCS user
B is online RCS user
Existing thread between A and B
</t>
  </si>
  <si>
    <t>1. Enter existing thread with user B from the messaging inbox 
2. Wait CAPABILITY VALIDITY to expire
3. Without leaving the thread, bring device A online again</t>
  </si>
  <si>
    <t>1. SMS is set as sending technology in device A
3. Chat is set as sending technology in device A</t>
  </si>
  <si>
    <t>4.2.3.4</t>
  </si>
  <si>
    <t>Undelivered RCS messages (1)
IM CAP ALWAYS ON=0</t>
  </si>
  <si>
    <t>IM CAP ALWAYS ON=0
A is Online RCS user
B is Offline RCS user
Existing thread between A and B
There is a chat message in "undelivered" status in B thread</t>
  </si>
  <si>
    <t xml:space="preserve">1. Enter existing thread with user B from the messaging inbox </t>
  </si>
  <si>
    <t xml:space="preserve">1.1. User is notified of undelivered chat message. It should not be marked as an error.
1.2 No pop-ups rises without user interaction
</t>
  </si>
  <si>
    <t>Undelivered RCS messages (2)
IM CAP ALWAYS ON=0</t>
  </si>
  <si>
    <t>1. Go to messaging inbox where B thread is</t>
  </si>
  <si>
    <t>1. The thread is marked with the same notification used for "undelivered" chat messages. User can clearly identify the thread with "undelivered" chat messages.</t>
  </si>
  <si>
    <t>Undelivered RCS messages (3)
IM CAP ALWAYS ON=0</t>
  </si>
  <si>
    <t>IM CAP ALWAYS ON=0
A is Online RCS user
B is Offine RCS user
Existing thread between A and B
There is a chat message in "undelivered" status in B thread</t>
  </si>
  <si>
    <t>1. Enter existing thread with user B from the messaging inbox 
2. User A actively interacts with the notification (i.e clicking in  the "undelivered" status icon)
3. User A  waits until user B is online again 
4. User B comes online again</t>
  </si>
  <si>
    <t xml:space="preserve">2. User is informed that the chat message is not YET delivered (it will be delivered)
2.1. User have the option to ignore the notification
4. Chat message returns to "sent" status </t>
  </si>
  <si>
    <t>Undelivered RCS messages (4)
IM CAP ALWAYS ON=0</t>
  </si>
  <si>
    <t>1. Enter existing thread with user B from the messaging inbox 
2. User actively interact with the notification (i.e clicking in  the "undelivered" status icon)
3. User selects resend "undelivered" chat message by SMS</t>
  </si>
  <si>
    <t>2. User is informed that the chat message is not YET delivered (it will be delivered)
2.1. User have the option to resend the sent message by SMS
3.1 Chat message returns to "sent"  status (is not deleted from the thread)
3.2 The message is sent by SMS, placed in the thread as a new SMS (in the bottom of the thread)</t>
  </si>
  <si>
    <t>Undelivered RCS messages (5)
IM CAP ALWAYS ON=0</t>
  </si>
  <si>
    <t>1. User A enters conversation with user B 
2. Bring device  B online and receives the "undelivered" chat message</t>
  </si>
  <si>
    <t>1. Before device B comes online, User A sees the undelivered chat message is marked with a notification to the user, not as an error.
2. Device B receives the chat message.
2.1 On device A, the chat message status changes from "undelivered" to "delivered"/"displayed" status</t>
  </si>
  <si>
    <t xml:space="preserve">A and B are two online RCS users
A conversation between A and B exists and the technology in use is chat </t>
  </si>
  <si>
    <t xml:space="preserve">1. Send message from device A to device B
2. View message on device B
3. Reply from device B </t>
  </si>
  <si>
    <t>1. Message is sent from device A to device B. As soon as the message reaches device B a delivery notification is shown on device A.
2.  A display notification is shown on device A as soon as the message is viewed in the thread of device B.
3. A typing notification is shown on device A, as soon as the B-Party starts typing the reply.</t>
  </si>
  <si>
    <t xml:space="preserve">A and B are two RCS users, A is online, B is offline
A conversation between A and B exists and the technology in use is chat </t>
  </si>
  <si>
    <t>1. Send message from device A to device B
2. Bring device B online
3. View message on device B
4. Reply from device B</t>
  </si>
  <si>
    <t xml:space="preserve">1.Message is sent from device A. Message state shown on A is "sent".
2. A delivery notification is shown, as soon as the message reaches device B.
3. A display notification is shown on device A, as soon as the message is viewed in the thread of device B.
4. A typing notification is shown on device A, as soon as the B-party starts typing the reply.
Note: An implementation may not have any iconography associated to the sent state. The test aims at verifying that no delivery notification is shown until the message is actually delivered to the terminating user.
</t>
  </si>
  <si>
    <t>1. Open a conversation with an online RCS contact.
2. Send a RCS/IP message to the contact.
3. Take the target RCS contact's device offline.
4. Send a RCS/IP message to the contact.
5. Send an SMS to the contact.
6. Bring the target device back online.</t>
  </si>
  <si>
    <t xml:space="preserve">A and B are two online RCS Crane Priority release or Blackbird users
A is on CET timezone, B is on GMT timezone
A conversation between A and B exists and the technology in use is chat </t>
  </si>
  <si>
    <t>1. A sends a message to B
2. Message is received 
3. B responds to the message</t>
  </si>
  <si>
    <t>2. verify that the message received by device B has the same timestamp as the one sent from A adjusted to device B's timezone
3. Verify that the message sent by the B-Party is displayed on device B after the message received from the A-Party.</t>
  </si>
  <si>
    <t xml:space="preserve">1. An a currently online RCS contact is available.
2. The receiving device responds with all required delivery, read and displayed reports.
3. User has activated SMS and MMS delivery reports
4. Network supports SMS and MMS delivery reports </t>
  </si>
  <si>
    <t>1. Open a conversation with an online RCS contact.
2. Send a RCS/IP message to the contact.
3. Send an SMS message to the contact.
4. Send a photo via RCS/IP to the contact.
5. Send a photo via MMS to the contact.
6. Open the conversation containing the sent items on the receiving device in order to "read" the content.</t>
  </si>
  <si>
    <r>
      <t xml:space="preserve">1. Messages sent via RCS/IP are visually differentiated from SMS messages.
2. Files sent via RCS/IP are visually differentiated from MMS messages.
3. The user is informed visually that RCS/IP messages have been delivered.
4.The user is informed visually that RCS File Transfer has been delivered
5. The user is informed visually that SMS &amp; MMS messages have been delivered (if supported by the network). 
6. The user is informed visually when an RCS Message, RCS File Transfer and MMS message has been read.
</t>
    </r>
    <r>
      <rPr>
        <b/>
        <sz val="10"/>
        <rFont val="Arial"/>
        <family val="2"/>
      </rPr>
      <t xml:space="preserve">
NOTE: the delivery notifications for SMS and MMS should be consistent with Chat and RCS File Transfer </t>
    </r>
  </si>
  <si>
    <t>A and B are two online RCS Crane priority release or Blackbird users.
A conversation between A and B exists and the technology in use is chat.</t>
  </si>
  <si>
    <t>1. Send message from device A to device B
2. Message is received by device B</t>
  </si>
  <si>
    <t>2. Verify that a message notification is displayed in the same way SMS notifications are presented.
Verify that opening the message notifications takes directly to the thread with A.</t>
  </si>
  <si>
    <t>RCS emoticons</t>
  </si>
  <si>
    <t>A and B are two online RCS Crane priority release or Blackbird users</t>
  </si>
  <si>
    <t>1. A-Party starts a chat conversation or opens an established chat with B-Party
2. A-Party accesses the emoticons. 
3. A-Party selects randomly 5 emoticon and sends them to B-Party.
4. Verify that the number of RCS emoticons is 55</t>
  </si>
  <si>
    <t>2. Available emoticons are graphically visible in an emoticon menu and selectable. Once selected the emoticon is added to the input field together with any text and the user can send or delete it.
3. The 5 emoticon graphics are displayed graphically in the chat threads of bothdevices. Graphical representations are coherent.
4. Check</t>
  </si>
  <si>
    <t>1. A-Party starts a chat conversation or opens an established chat with B-Party
2. A-Party accesses the emoticons . 
3. A-Party selects randomly 10 emoji emoticons and sends them to user B.
4. Verify that the number of emoji emoticons is 846</t>
  </si>
  <si>
    <t>2. Available emoticons are graphically visible in an emoticon menu and selectable. Once selected the emoticon is added to the input field together with any text and the user can send or delete it.
3. The 10 emoji emoticon graphics are displayed graphically in the chat threads of both devices. Graphical representations are coherent.
4. check</t>
  </si>
  <si>
    <t>1. Both offline and online RCS contacts are available in the address book.
2. Group Chat Auto Accept is set to ON in the network</t>
  </si>
  <si>
    <t>1. Initiate a group chat conversation from the inbox view.
2. Select both online and offline RCS users to join the group chat.
3. Set a subject for the group chat conversation.
4. Compose a first message for the conversation and send.</t>
  </si>
  <si>
    <t xml:space="preserve">1. A group chat conversation can be initiated via a dedicated "new group chat" option
2. Online RCS users can be selected as participants.
3. Offline RCS users can be selected as participants.
4. No non-RCS users can be selected as participants.
5. A subject can be set.
6. The first message can be composed and sent
7. Online participiants receive the message 
8. Offline participants only receive the message when they are back online. </t>
  </si>
  <si>
    <t>A group chat thread exists between A, B, C (online) and D (offline)
E is an online RCS user.
A, B, C, D, E are all RCS Crane priority release or Blackbird users on a Crane priority release or Blackbird network
The group chat is hosted by a Crane priority release or Blackbird network</t>
  </si>
  <si>
    <r>
      <t xml:space="preserve">1. open the thread and send a message
2. Verify that the thread view provides an indication of the </t>
    </r>
    <r>
      <rPr>
        <sz val="10"/>
        <color indexed="10"/>
        <rFont val="Arial"/>
        <family val="2"/>
      </rPr>
      <t xml:space="preserve"> </t>
    </r>
    <r>
      <rPr>
        <sz val="10"/>
        <color indexed="8"/>
        <rFont val="Arial"/>
        <family val="2"/>
      </rPr>
      <t>names of participants</t>
    </r>
    <r>
      <rPr>
        <sz val="10"/>
        <color indexed="10"/>
        <rFont val="Arial"/>
        <family val="2"/>
      </rPr>
      <t xml:space="preserve"> </t>
    </r>
    <r>
      <rPr>
        <sz val="10"/>
        <color indexed="8"/>
        <rFont val="Arial"/>
        <family val="2"/>
      </rPr>
      <t>in the chat</t>
    </r>
    <r>
      <rPr>
        <sz val="10"/>
        <color indexed="10"/>
        <rFont val="Arial"/>
        <family val="2"/>
      </rPr>
      <t>.</t>
    </r>
    <r>
      <rPr>
        <sz val="10"/>
        <color indexed="8"/>
        <rFont val="Arial"/>
        <family val="2"/>
      </rPr>
      <t xml:space="preserve"> A subject is shown as header if it was set for the conversation.
3. Verify it is possible to access a detailed view of the participant list where all info on contacts</t>
    </r>
    <r>
      <rPr>
        <sz val="10"/>
        <color indexed="10"/>
        <rFont val="Arial"/>
        <family val="2"/>
      </rPr>
      <t xml:space="preserve"> </t>
    </r>
    <r>
      <rPr>
        <sz val="10"/>
        <color indexed="8"/>
        <rFont val="Arial"/>
        <family val="2"/>
      </rPr>
      <t xml:space="preserve">
4. exchange some messages between A, B and C and verify that it is possible to easily distinguish the different senders (e.g. via colour and/or contact picture).
5. Verify it is possible to invite a new participant to the group chat
6. invite E and verify that on A, B and C there is an inline indication when E joins and the participant lists are updated accordingly
7. send a message from A and verify E receives it
8. verify it is possible to leave the conversation,  leave with user B and verify it is not possible for B to post new messages in the chat, however the thread is still visible.
9. Verify that A, C and E show an inline message informing that B has left
10. Exchange some messages between A, C and E and verify B does not receive them
</t>
    </r>
  </si>
  <si>
    <r>
      <t xml:space="preserve">1. message is sent, session restarted
2. check
3. check
4.messages are delivered to A, B and C and correctly displayed
5. only RCS contacts are displayed and selectable even if offline
6. check
7. check
8. check
9. check
10. messages are received by A, C and E only
</t>
    </r>
    <r>
      <rPr>
        <sz val="10"/>
        <color indexed="10"/>
        <rFont val="Arial"/>
        <family val="2"/>
      </rPr>
      <t/>
    </r>
  </si>
  <si>
    <t xml:space="preserve">A group chat thread exists between A, B, C (online) and D (offline)
E is an online RCS user.
A, B, C, D, E are all RCS Crane priority release or Blackbird users in a Crane priority release or Blackbird network
The group chat is hosted by a Crane priority release or Blackbird network </t>
  </si>
  <si>
    <r>
      <t>1. open the thread and send a message
2. Verify there is an indication of the delivery status of the sent message
3. Verify it is possible to visualize a detailed delivery status for the sent message indicating by which user it was received
4</t>
    </r>
    <r>
      <rPr>
        <sz val="10"/>
        <rFont val="Arial"/>
        <family val="2"/>
      </rPr>
      <t>. V</t>
    </r>
    <r>
      <rPr>
        <sz val="10"/>
        <color indexed="8"/>
        <rFont val="Arial"/>
        <family val="2"/>
      </rPr>
      <t>erify that when one or more users are typing a message, all other users see appropriate typing indication</t>
    </r>
  </si>
  <si>
    <t xml:space="preserve">1. message is sent, session restarted
2. (iv.) Aggregated delivery status contextual to the message
3. Interacting with the message takes to a screen where the user can see the detail
4. check
</t>
  </si>
  <si>
    <t>A group chat thread exists between A, B, C (online) and D (offline)
E is an online RCS user.
A is a RCS blackbird user in a blackbird network
The group chat is hosted by a legacy network</t>
  </si>
  <si>
    <t>1. open the thread and send a message from A.
2. Verify there is an indication that delivery notifications are not supported for that group chat</t>
  </si>
  <si>
    <t>1. message is sent, session restarted
2. Indication of absence of delivery notifications contextual to the message (may require interaction to explain meaning of e.g. icon)</t>
  </si>
  <si>
    <t>A group chat thread exists between A, B, C (online) and D (offline)
A, B, C, D are all RCS Crane priority release or Blackbird users in a blackbird network.
E is an online RCS legacy user.
The group chat is hosted by a Crane priority release or Blackbird network</t>
  </si>
  <si>
    <t>1. open the thread and send a message from A.
2. Verify there is an option to share a file in the group
3. Select a picture and send it to the group, verify that file delivery notifications are available showing that B and C have received the file.
4. invite user E to the chat
5. Verify there is still an option to share a file in the group
6. Select a picture and send it to the group. Verify that file delivery notifications are available showing that B and C have received the file. If a text link to the file has been delivered to E, verify that a delivery notification is available also for user E.</t>
  </si>
  <si>
    <t xml:space="preserve">1. message is sent, session restarted
2. The attachment button/option is selectable
3. File transfer flow
4. User E joins
5. The attachment button/option is selectable
6. Check
Note: If conversion does not happen it's not a device issue.
</t>
  </si>
  <si>
    <t>A,B are an online RCS user</t>
  </si>
  <si>
    <t>1. A initiates a RCS group chat and invite user B (and others) 
2. B receives group chat notification
3. Send some messages within the group chat from the other participants
4. B opens notification</t>
  </si>
  <si>
    <t>2. verify that a group chat notification is displayed in the same way SMS notifications are presented.
3. Verify that the notifications visible to user A are no more than 1 per active group chat thread
4. Verify that opening the notification takes to the group chat thread and all messages exchanged in the group chat since the first notification was received are  visible.</t>
  </si>
  <si>
    <t>A group chat thread exists between A, B, C (online) and D (offline)
No message has been exchanged in that thread for at least 10 minutes
E is an online RCS user.
A, B, C, D, E are all RCS Crane priority release or Blackbird users in a Crane priority release or Blackbird network
The group chat is hosted by a Crane priority release or Blackbird network</t>
  </si>
  <si>
    <t>1. Open thread
2. Compose and send a new message</t>
  </si>
  <si>
    <t>1. verify that there is no indication of the thread being "expired" and the typing field is enabled.
2. Verify there is no indication of "restarting", no notifications of users joining, but simply the message is submitted.</t>
  </si>
  <si>
    <r>
      <t>1-to-1 File Transfer via Inbox/messaging application in Crane priority release</t>
    </r>
    <r>
      <rPr>
        <sz val="10"/>
        <rFont val="Arial"/>
        <family val="2"/>
      </rPr>
      <t xml:space="preserve"> device</t>
    </r>
  </si>
  <si>
    <r>
      <t xml:space="preserve">Generic preconditions apply 
Preconditions/Scenario
1) "Crane priority release </t>
    </r>
    <r>
      <rPr>
        <sz val="10"/>
        <rFont val="Arial"/>
        <family val="2"/>
      </rPr>
      <t>" device 
2) Preloaded files
3) User B has FT auto accept OFF in the settings</t>
    </r>
  </si>
  <si>
    <t>User A transfers a file to User B using the native messaging application from a "Crane priority release" device
a) User A selects a "share"option from messaging
c) User A selects a file, previews it and sends it
d) User B accepts and receives the file</t>
  </si>
  <si>
    <t xml:space="preserve">File is transferred from User A to User B 
1) Verify that User A can select, preview and send a file
2) Verify a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</si>
  <si>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r>
      <t>1-to-1 File Transfer via Inbox/messaging application in "Crane priority release</t>
    </r>
    <r>
      <rPr>
        <sz val="10"/>
        <rFont val="Arial"/>
        <family val="2"/>
      </rPr>
      <t>" device</t>
    </r>
  </si>
  <si>
    <r>
      <t xml:space="preserve">1-to-1 FT via "Conversation Thread" in "Crane priority release </t>
    </r>
    <r>
      <rPr>
        <sz val="10"/>
        <rFont val="Arial"/>
        <family val="2"/>
      </rPr>
      <t>device</t>
    </r>
  </si>
  <si>
    <t>Generic preconditions apply 
Preconditions/Scenario
1) Crane priority release" device 
2) Preloaded files
3) User B has FT auto accept OFF in the settings</t>
  </si>
  <si>
    <t xml:space="preserve">File is transferred from User A to User B 
1) Verify that User A can select, preview and send a file
2) Verify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</si>
  <si>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t>1-to-1 FT via "Conversation Thread" in "Crane priority release" device</t>
  </si>
  <si>
    <r>
      <t>1-to-1 File Transfer via File Browser in "</t>
    </r>
    <r>
      <rPr>
        <sz val="10"/>
        <rFont val="Arial"/>
        <family val="2"/>
      </rPr>
      <t>Crane priority release"  device</t>
    </r>
  </si>
  <si>
    <t>Generic preconditions apply 
Preconditions/Scenario
1) "Crane priority release" device 
2) Preloaded MMS compatible files
3) User B has FT auto accept OFF in the settings</t>
  </si>
  <si>
    <r>
      <t>User A transfers a file to User B using the Gallery or File Browser using a "Crane priority release"</t>
    </r>
    <r>
      <rPr>
        <sz val="10"/>
        <color indexed="10"/>
        <rFont val="Arial"/>
        <family val="2"/>
      </rPr>
      <t xml:space="preserve"> </t>
    </r>
    <r>
      <rPr>
        <sz val="10"/>
        <rFont val="Arial"/>
        <family val="2"/>
      </rPr>
      <t>device
a) User A selects a file and preview
b) User A selects "Messaging" to transfer a file
c) User A selects a contact
d) User A confirms and sends the image
e) User B accepts and receives the file</t>
    </r>
  </si>
  <si>
    <t xml:space="preserve">File is transferred from User A to User B  
1) Verify "Messaging" option is available
2) Verify a Progress Bar is displayed and matches with the upload status of the File Transfer
3) Verify User A is notified 1st when the upload is completed, 2nd when the Content is delivered
4) Verify that, once delivered, the file appears in the chat thread. If supported by the device, verify the file is registered in an activity log in the user's device (for files sent and received) 
</t>
  </si>
  <si>
    <t>1-to-1 File Transfer via File Browser in "Crane priority release" device</t>
  </si>
  <si>
    <t>Generic preconditions apply 
Preconditions/Scenario
1) "Crane priority release" device 
2) Preloaded video and image files
3) User B has FT auto accept OFF in the settings</t>
  </si>
  <si>
    <t>An image or video file is transferred from A to B
1) Verify that, once delivered, the file appears in the chat thread. If suppported by the device, verify the file is registered in an activity log  displaying a thumbnail  
2) Verify the size and type of file is displayed 
3) Verify the name of the file is not displayed</t>
  </si>
  <si>
    <t>1-to-1 FT
Recording video via RCS</t>
  </si>
  <si>
    <t xml:space="preserve">Generic preconditions apply 
</t>
  </si>
  <si>
    <r>
      <t xml:space="preserve">User A shares a file (no image or video) with User B
a) User A selects a file
b) User A selects an option to transfer selected file
</t>
    </r>
    <r>
      <rPr>
        <strike/>
        <sz val="10"/>
        <rFont val="Arial"/>
        <family val="2"/>
      </rPr>
      <t xml:space="preserve">
</t>
    </r>
    <r>
      <rPr>
        <sz val="10"/>
        <rFont val="Arial"/>
        <family val="2"/>
      </rPr>
      <t>c) User B sees thumbnail preview
d) User B accepts the file manually and receives the full file</t>
    </r>
  </si>
  <si>
    <t xml:space="preserve">The file is transferred from A to B
1) Verify that, once delivered, the file is registered  in an activity log displaying a thumbnail  or generic icon 
2) Verify a preview file will be displayed in replacement of the thumbnail (if file is a picture)
3) Verify the name, size and type of file is displayed.
4) Verify the file icon or graphic indication is displayed (if no application is recognised a generic icon is displayed).
</t>
  </si>
  <si>
    <r>
      <t xml:space="preserve">Generic preconditions apply 
Preconditions/Scenario
</t>
    </r>
    <r>
      <rPr>
        <sz val="10"/>
        <rFont val="Arial"/>
        <family val="2"/>
      </rPr>
      <t>1) Filetype is a picture
2</t>
    </r>
    <r>
      <rPr>
        <sz val="10"/>
        <rFont val="Arial"/>
        <family val="2"/>
      </rPr>
      <t xml:space="preserve">) User B has FT auto accept ON in the settings
</t>
    </r>
  </si>
  <si>
    <r>
      <t xml:space="preserve">User A shares a resized image with User B 
a) User A selects </t>
    </r>
    <r>
      <rPr>
        <sz val="10"/>
        <rFont val="Arial"/>
        <family val="2"/>
      </rPr>
      <t xml:space="preserve">an image
b) User A selects an option to transfer </t>
    </r>
    <r>
      <rPr>
        <sz val="10"/>
        <rFont val="Arial"/>
        <family val="2"/>
      </rPr>
      <t>the image
c) User A previews and resizes the</t>
    </r>
    <r>
      <rPr>
        <sz val="10"/>
        <rFont val="Arial"/>
        <family val="2"/>
      </rPr>
      <t xml:space="preserve"> image
d) User A confirms and sends the image
e) User B receives the resized image</t>
    </r>
  </si>
  <si>
    <r>
      <t xml:space="preserve">Resized </t>
    </r>
    <r>
      <rPr>
        <sz val="10"/>
        <rFont val="Arial"/>
        <family val="2"/>
      </rPr>
      <t xml:space="preserve">image is transferred from User A to User B 
1) Verify that the resize option is available on image preview
2) Verify that "full size" and "don't ask me again" options are available and working
</t>
    </r>
  </si>
  <si>
    <t>Generic preconditions apply 
Preconditions/Scenario
1) User B has FT auto accept ON in the settings</t>
  </si>
  <si>
    <t>Generic preconditions apply 
Preconditions/Scenario
1) User B has FT auto accept OFF in the settings
2) User A has cancelled a file transfer</t>
  </si>
  <si>
    <t xml:space="preserve">Generic preconditions apply 
Preconditions/Scenario
1)Indication of the MNO transfer limit size
</t>
  </si>
  <si>
    <t xml:space="preserve">User A tries to transfer a file to User B but the transfer is aborted as it surpasses the MNO transfer limit size
a) User A selects an option to transfer a file to User B
b) User A is notified that the file surpasses the size limit
</t>
  </si>
  <si>
    <t xml:space="preserve">Failed File Transfer 
1) Verify User A receives a file size warning message before the transfer is initiated. 
</t>
  </si>
  <si>
    <t xml:space="preserve">Generic preconditions apply 
Preconditions/Scenario
1) User B has FT auto accept OFF in the settings
2) Expiration time has to be provided </t>
  </si>
  <si>
    <t xml:space="preserve">Generic preconditions apply 
Preconditions/Scenario
1) User B has FT auto accept OFF in the settings
2) Expiration time has to be provided
</t>
  </si>
  <si>
    <t>Generic preconditions apply 
Preconditions/Scenario
1) Full storage used
2) User B has FT auto accept OFF in the settings</t>
  </si>
  <si>
    <t xml:space="preserve">Generic preconditions apply 
Preconditions/Scenario
1) Pre-existing Group Chat with more than 2 users
2) User B and User C have FT auto accept OFF in the settings and are on line </t>
  </si>
  <si>
    <t>Generic preconditions apply 
Preconditions/Scenario
1) User B and User C have FT auto accept OFF in the settings</t>
  </si>
  <si>
    <t>User A transfers a file to User B and User C using the Content Browser (Gallery, File Browser, etc.) and file is received by one or more receivers 
a) User A selects a file and previews it
b) User A selects User B and User C from the RCS list of contacts
c) User A is able to send the file to the selected users (B &amp; C) and a new group chat is generated
d) User B and User C accept and receive the file</t>
  </si>
  <si>
    <t xml:space="preserve">File is transferred from User A to User B and/or user C  
1) Verify the Group File Transfer option is available from the  Content Browser (Gallery, File Browser, etc.  and a File Transfer can be initiated
2) Verify more than one RCS contact can be selected
3) Verify a new Group Chat conversation is created and is accessible
4) Verify the transfer can be cancelled
5) Verify a Progress Bar is displayed  and matches with the upload status of the File Transfer
6) Verify User A  is notified when the upload of the file is completed
7) Verify User A is notified when a File Transfer notification has been delivered to   1 or more receivers
8) Verify User A  is able to access the status of delivery of the File Transfer receiver by receiver
9) Verify, once delivered, the file is registered  in the Chat Thread 
</t>
  </si>
  <si>
    <t>Generic preconditions apply 
Preconditions/Scenario
1) Pre-existing Group Chat with more than 2 users
2) User B and User C have FT auto accept OFF in the settings</t>
  </si>
  <si>
    <t xml:space="preserve">8) Verify in the Chat thread there is only one notification displayed aggregating all the individual File Transfer notifications. 
9) Verify  a thumbnail (if available) and file relevant information (size, type...) are displayed in the Chat Thread 
10) Verify the file is stored into User B's download folder 
11) Verify the file is not  stored into User C's download folder
</t>
  </si>
  <si>
    <t xml:space="preserve">Generic preconditions apply 
Preconditions/Scenario
1) Auto Accept pre-set at network level by MNO
</t>
  </si>
  <si>
    <t>User changes the device settings to disable the Auto Acceptance (pre-set by default)
1. User B accesses to settings to disable Auto Acceptance
2. User A transfers a file to User B
3. User B is notified and file is downloaded after manual acceptance by user B</t>
  </si>
  <si>
    <t xml:space="preserve">File Transfer is notified to User B and it only progresses after manual acceptance by User A after disabling Auto Acceptance on device settings.
1. Verify User B is able to change presettings and disable Auto Acceptance
2. Verify User B receives File Transfer notification
3. Verify the normal progress of File Transfer
</t>
  </si>
  <si>
    <r>
      <t>Generic preconditions apply 
Preconditions/Scenario
1) International simcard 
2) Wi-Fi connection
3) Auto Accept set to 'on' by either  pre-set at network level by MNO
or
4) User has previously selected Auto-accept to 'on</t>
    </r>
    <r>
      <rPr>
        <strike/>
        <sz val="10"/>
        <rFont val="Arial"/>
        <family val="2"/>
      </rPr>
      <t>'</t>
    </r>
    <r>
      <rPr>
        <sz val="10"/>
        <rFont val="Arial"/>
        <family val="2"/>
      </rPr>
      <t xml:space="preserve">
</t>
    </r>
  </si>
  <si>
    <t>Auto Acceptance is not deactivated when in roaming over Wi-Fi
1. User A transfers a file to User B
2. File is automatically downloaded into User B's Conversation Thread and download folder</t>
  </si>
  <si>
    <t xml:space="preserve">Auto Acceptance is deactivated on roaming and user has to manually accept the File Transfer
1. Verify the normal progress of File Transfer
2. Verify that the file is registered in an activity log in the user's device (for files sent and received) 
</t>
  </si>
  <si>
    <t xml:space="preserve">Generic preconditions apply 
Preconditions/Scenario
1) Large size file 
2)  MNO FT Warn size parameter
2) Auto Accept set to 'on' by either  pre-set at network level by MNO
or
3) User has previously selected the auto-accept to 'on'
</t>
  </si>
  <si>
    <t>Auto Accept is disabled when transferring large size files.
1. User A transfers a large size file to User B
2. User B gets notification of the FT where file size is indicated
3. User B accepts and file is downloaded</t>
  </si>
  <si>
    <t>File is downloaded after User B accepts the transfer.
1. Verify User B receives a notification of the File Transfer
2. Verify file size is indicated in the notification 
3. Verify File Transfer proceeds normally and the file is registered  in an activity log in the user's device (for files sent and received)  and  stored into the download folder</t>
  </si>
  <si>
    <t xml:space="preserve">7.2 </t>
  </si>
  <si>
    <t>Geolocation push</t>
  </si>
  <si>
    <t xml:space="preserve">1-to-1 Chat </t>
  </si>
  <si>
    <t>A and B are online CPR devices.
A and B Networks support Geolocation Push from Messaging application.</t>
  </si>
  <si>
    <t>a) User A selects "Share location" from the messaging thread with B
b) A changes default location and sends that location to B
c) B selects thumbnail of the map</t>
  </si>
  <si>
    <t xml:space="preserve">a) A-Party sees a map, default location is the current position of A-Party.
b) A-Party is able to select a new location and selects 'send' 
b) A-Party and B-Party have a thumbnail of the map with the shared location in the chat history 
c) Map can be opened and the location is visible
</t>
  </si>
  <si>
    <t>7.2</t>
  </si>
  <si>
    <t>A is online CPR device
B is RCS online, but not Geolocation push capable (e.g. Blackbird device)
A and B Networks support Geolocation Push from Messaging application.</t>
  </si>
  <si>
    <t xml:space="preserve">a) User A  share location from the messaging thread with B
</t>
  </si>
  <si>
    <t>a) A-Party has a thumbnail view of the shared location in the message history.
B-Party receives location as a text link. Selection of the link opens the map application.</t>
  </si>
  <si>
    <t>A is online CPR device
B is offline CPR device
A and B Networks support Geolocation Push.
A network is configured "IM_CAP_ALWAYS_ON=1"</t>
  </si>
  <si>
    <t xml:space="preserve">a) User A  shares a location from the messaging thread with B
b) B comes back online 
</t>
  </si>
  <si>
    <t>a) A-Party has a thumbnail of the map with the shared location in the chat history. B-Party does not receive the Geolocation push. 
b) User B-Party receives the Geolocation push as thumbnail. 
Map can opened and the location is visible.</t>
  </si>
  <si>
    <t>A is online CPR device
B is offline CPR device
A and B Networks support Geolocation Push.
A network is configured "IM_CAP_ALWAYS_ON=0"</t>
  </si>
  <si>
    <t xml:space="preserve">a) User A  shares a location from the messaging thread with B 
</t>
  </si>
  <si>
    <t xml:space="preserve">a) A-Party has a thumbnail of the map with the shared location in the chat history 
B-Party receives location as a text link. 
</t>
  </si>
  <si>
    <t>P0</t>
  </si>
  <si>
    <t>12.2</t>
  </si>
  <si>
    <t>Enriched Calling</t>
  </si>
  <si>
    <t>Pre-Call</t>
  </si>
  <si>
    <t xml:space="preserve">User A is enabled for Enriched Calling and offline
</t>
  </si>
  <si>
    <t>In all cases Call Composer entry point shown but inactive</t>
  </si>
  <si>
    <t>Both users enabled for Enriched Calling and online</t>
  </si>
  <si>
    <t>User A goes on each touch point where they can start a call
a) Open Contact Card (from Contact list / Favourites / Top contacts)
b) Open call details from call logs
c) Dialler, typing another enriched calling enabled number or contact
d) Conversation view in Messaging</t>
  </si>
  <si>
    <t xml:space="preserve">In all cases the Call can be started with a single click
</t>
  </si>
  <si>
    <t xml:space="preserve">User A is enabled for Enriched Calling and online
User B is NOT enabled for Enriched Calling
</t>
  </si>
  <si>
    <t>User A goes on each touch point where they can start a call:
a) Open Contact Card (from Contact list / Favourites / Top contacts)
b) Open call details from call logs
c) Dialler, typing another enriched calling enabled number or contact
d) Conversation view in Messaging</t>
  </si>
  <si>
    <t xml:space="preserve">In all cases NO Call Composer Entry point is shown
</t>
  </si>
  <si>
    <t>User A is enabled for Enriched Calling and online
User B is enabled for Enriched Calling but offline</t>
  </si>
  <si>
    <t>Both users enabled for Enriched Calling and online
User A opens Call Composer to User B</t>
  </si>
  <si>
    <t>1. User can cancel individually any of the content added before placing the call
2. Final selected content is shown on the in-coming call screen of user B
3. A party is aware that any selected content has been delivered through an indication in the call composer screen
4. Only the image selected ins step e shall be presented to user B. Previous images shall not be presented to the B Party. 
5. Both parties keep basic calling features: accept, reject, mute, speaker...</t>
  </si>
  <si>
    <t>1) image is automatically resized to about 80kb</t>
  </si>
  <si>
    <t>Both users enabled for Enriched Calling and online
During the ringing phase (with or without any pre-call content)</t>
  </si>
  <si>
    <t>User A can toggle ON (if selected before) / OFF (if not selected before) the importance indicator during the call set-up (i.e. ringing) phase</t>
  </si>
  <si>
    <t>The importance indicator on the incoming call screen of user B is shown accordingly and immediately toggled ON / OFF</t>
  </si>
  <si>
    <t>12.4</t>
  </si>
  <si>
    <t>In-Call Services</t>
  </si>
  <si>
    <t>A and B are RCS Crane Priority release  users online and engaged in a CS call.
A is in wifi
B is at least HSPA
Network is set up to allow video share under 3G.</t>
  </si>
  <si>
    <t>1. Establish a call between device A and device B
2. Turns off wifi on device A and move to 3G
3. Start live video from device B</t>
  </si>
  <si>
    <t>1. Verify the button to initiate VS is active in both devices.
2.Verify button to initiate VS is not active in device A.
3.1 Verify button to initiate VS is active in device B
3.2 .Message/chat, share any file, location and sketch buttons are active on device B 
3.3.Verify in the invitation received for live video, device A doesn't have the option to "accept and share video"</t>
  </si>
  <si>
    <t>A and B are RCS Crane Priority release users online and engaged in a CS call.
A&amp;B Data bearer is at least HSPA
2-way video sharing is supported</t>
  </si>
  <si>
    <t>1. user A selects live video
2. User B accepts live video invitation without sharing own video (one way video share)
3. User B selects live video
4. User A accepts live video invitation
5. Verify that either user is able to toggle between front and rear camera and upon selection video is changed without interruption.
6. User A ends own video
7. User B hangs up</t>
  </si>
  <si>
    <t>1.1. video invitation is sent, user A sees own video (front camera). 
1.2. User B is notified in the calling screen of a VS invitation
1.3 User B has the option to: decline video, acept video and accept video sharing his own video as well
2. Video from A starts and is displayed contextually to the calling screen of user B. Loudspeaker is activated.
3. The live video options is provided for user B, upon selection user A receives a notification in the calling screen
4. video from user B is displayed on user A's screen. Own video is shown in a smaller frame.
5. check
6. user A has an option to end his own video, when selected A's video is removed from both A and B screens but B video is still shared
7. together with the call, also the video is terminated.</t>
  </si>
  <si>
    <t xml:space="preserve">A and B are RCS Crane Priority release  users online 
Data bearer is at least HSPA
</t>
  </si>
  <si>
    <t>1. Establish a call between device A &amp; device B
2.. Wait the response of the capability check</t>
  </si>
  <si>
    <t>2. check a in-call services specific sound (or vibration in silent mode) alert the user in-call services are active
Check that a dialog describes the availability of in-call services with the possibility to not show or sound again</t>
  </si>
  <si>
    <t>A, B and C are RCS Crane Priority release users online.
A and B are engaged in a CS call.</t>
  </si>
  <si>
    <t>1. VS is available on both sides
2. Call between device A &amp; device B is placed on hold. VS is not available anymore
3. VS session established between device A &amp; device C</t>
  </si>
  <si>
    <t>A &amp; B are RCS Crane Priority release users online.
A and B are engaged in a CS call.</t>
  </si>
  <si>
    <t xml:space="preserve">1. Place the call in background on device A.
2. Device B sends invitation for a Live video session to device A
3. Share any file from device B to device A
4. Send location from device B to device A
5. Send a chat/SMS from device B to device A
6. Sends a sketch invitation from device B to device A
</t>
  </si>
  <si>
    <t xml:space="preserve">2. Check user A is forwarded to the call again when pressing the invitation/notification
3. Check user A is forwarded to the call again when pressing the invitation/notification
4. Check user A is forwarded to the call again when pressing the invitation/notification
5. Check user A is forwarded to the call again when pressing the invitation/notification
6. Check user A is forwarded to the call again when pressing the invitation/notification
</t>
  </si>
  <si>
    <t>A and B are RCS Crane Priority release  users online and engaged in a CS call.
Data bearer is at least HSPA
2-way video sharing is supported
A is holding the phone in portrait mode
B is holding the phone in landscape mode</t>
  </si>
  <si>
    <t>1. Initiate a 2 way Live video session between device A and device B 
2. Rotate device A to landscape
3. Rotate device B to portrait</t>
  </si>
  <si>
    <t>1. A-Party's video is shown on device B's screen with the right proportions, fitting either the screen's height or width. B-Party can see A-Party's face is  straight. 
2. A-Party's video is updated to new proportions and is shown on device B's screen with the right proportions, fitting either the screen's width or height (opposite to before). B-Party can see A-Party's face straight. 
3.  A-Party's video is rotated accordingly and is shown on device B's screen with the right proportions, fitting either the screen's height or width (as in the initial case). B-Party can see A-Party's face is straight</t>
  </si>
  <si>
    <t>A is RCS Crane Priority release  online user
B is Blackbird online user
A&amp;B are engaged in a CS call.</t>
  </si>
  <si>
    <t xml:space="preserve">1. Establish a call between device A and device B
2. Share an image from device B to device A through IS
3.. User A accepts the IS
</t>
  </si>
  <si>
    <t xml:space="preserve">1. Verify A-Party does NOT have an access to initiate Image share (neither grey out)
1.1 Verify B-Party can access IS .
2. check
3. A-Party is requested to accept the image, image is accepted properly </t>
  </si>
  <si>
    <t>1. Send a location from device A to device B</t>
  </si>
  <si>
    <t>1. Send a picture from device A to device B (share any file)</t>
  </si>
  <si>
    <t xml:space="preserve">1. Send a picture from device A to device B (share any file)
2. End the call before the upload of the image has completed 
</t>
  </si>
  <si>
    <t xml:space="preserve">1. A-Party can see the progress of the sending process and when the picture has been delivered
2. A-Party continues with the sending of the picture after the call is ended
2.1 Device B receives the picture as a FT
</t>
  </si>
  <si>
    <t>1. Send a jpg picture from device A to device  B</t>
  </si>
  <si>
    <t>1. Picture is presented in the B Party call screen</t>
  </si>
  <si>
    <t>1. Send a png picture from device A to device  B</t>
  </si>
  <si>
    <t>1. Send a gif picture from device A to device  B</t>
  </si>
  <si>
    <t xml:space="preserve">In-Call Services
(automatic image compression) </t>
  </si>
  <si>
    <t xml:space="preserve">In-Call Services
(picture editing) </t>
  </si>
  <si>
    <t>1. Send a message from device A to device B</t>
  </si>
  <si>
    <t>1. A-Party can send a message to B-Party without leaving the calling screen
1.1. Device A can clearly see if its about to send a chat ot an SMS
1.2 Chat or SMS selection should be followed as specified in operator messaging configuration.
1.3 B-Party can see the message without leaving the call screen
1.4. B-Party can easily reply without leaving the call screen</t>
  </si>
  <si>
    <t>1. Initiate a sketch session from device A to device B
2. Accept the sketch session on device B
3. Cancel the session on device A</t>
  </si>
  <si>
    <t>1. Initiate a sketch session from device A to device B
2. Accept the sketch session on device B</t>
  </si>
  <si>
    <t xml:space="preserve">2. both parties can draw and see changes live
2.1 both parties can delete partially or completly their own drawings or the others drawings.
2.2 both parties have (by default) different drawing colours
</t>
  </si>
  <si>
    <t>1. Initiate a sketch session from device A to device Bwith a picture as background
2. Accept the sketch session on device B</t>
  </si>
  <si>
    <t>1. A-Party can select use a picture as background for the sketch
2. Both parties can use the picture as background during the sketch session</t>
  </si>
  <si>
    <t>12.8</t>
  </si>
  <si>
    <t>Post-call</t>
  </si>
  <si>
    <t>User A is enabled for Enriched Calling but offline</t>
  </si>
  <si>
    <t>1. User A calls user B (without any pre-call added content).
2. User B does not answer the call (also no voicemail)
3. User A cancels the call setup</t>
  </si>
  <si>
    <t>User A does not get any post-call option displayed</t>
  </si>
  <si>
    <t xml:space="preserve">3. User A gets presented options to write and send a post-call Note
3.1 User A gets presented options to record and send a post-call Voice Message to the B-Party
</t>
  </si>
  <si>
    <t>Both users enabled for Enriched Calling and online
User A cancelled the call to user B and got options for Post-call Note and Post-call Voice Message presented</t>
  </si>
  <si>
    <t>1. User A selects the option to write and send a Post-call Note
2. User A can write a text, max 60 characters long, incl Emoticons and Emojis
3. User A sends the post-call note to user B</t>
  </si>
  <si>
    <t>1. User A selects the option to record and send a Post-call Audio Message
2. User A records an Audio Message, max 5 minutes long (user can playback any recording and start a new recording)
3. User A sends the recorded Post-call Audio Message to user B</t>
  </si>
  <si>
    <t xml:space="preserve">User A is enabled for Enriched Calling and online
User B is not enabled for Enriched Calling </t>
  </si>
  <si>
    <t xml:space="preserve">1. User A calls user B (without any pre-call added content).
2. User B does not answer the call (also no voicemail)
3. User A cancels the call setup </t>
  </si>
  <si>
    <t xml:space="preserve">1. User A selects the option to write and send a Post-call Note
2. User A can write a text, max 60 characters long, including Emoticons and Emojis
3. User A sends the post-call note to user B
</t>
  </si>
  <si>
    <t>3. User B receives the post-call note as operator message (via Chat or SMS based on availability as defined in Operator Messaging)
3.1 User A receives notifications for the status of the message as defined in Operator Messaging.</t>
  </si>
  <si>
    <t>12.9</t>
  </si>
  <si>
    <t>Enriched Call logs</t>
  </si>
  <si>
    <t xml:space="preserve">User A and B are enabled for Enriched Calling and online
</t>
  </si>
  <si>
    <t xml:space="preserve">1. User A opens call composer and : set the call as important  introduce a subject, Share location and Share a picture
2. User B accepts the call
3. User A during the call:  Share location, Share a picture and send a message
4. User A ends the call
</t>
  </si>
  <si>
    <t>4. Content shared is available from A and B call logs</t>
  </si>
  <si>
    <t xml:space="preserve">1. User A opens call composer and: set the call as important, introduce a subject, share location and share a picture
2. User A wait till the files has been sent and received
3. User A press call button but cancel it before the call reaches B
</t>
  </si>
  <si>
    <t>3. Neither a call log entry nor the content shared is available in user B's call logs</t>
  </si>
  <si>
    <t xml:space="preserve">1. User A opens call composer and : - set the call as important;  introduce a subject; - Share location; -Share a picture
2. User A cancel the call while ringing
3. User A sends a post call message
</t>
  </si>
  <si>
    <t>3. Content shared is available from A and B call logs</t>
  </si>
  <si>
    <t xml:space="preserve">1. User A opens call composer and: set the call as important, introduce a subject, share location and share a picture
2. User A cancel the call while ringing
3. User A sends a post call voice message
</t>
  </si>
  <si>
    <t>When roaming over a cellular NW and data in roaming is enabled, the user shall be able to use RCS normally and no warning message will be displayed.</t>
  </si>
  <si>
    <t xml:space="preserve">RCS is active and its functionalities available. No warning messages of data charges are displayed.
</t>
  </si>
  <si>
    <t>The user is considered not to be roaming and RCS will be active. The user shall be able to initiate a chat and no warning message of data charges should be displayed.</t>
  </si>
  <si>
    <t xml:space="preserve">RCS is active and its functionalities available. No warning messages of data charges displayed.
</t>
  </si>
  <si>
    <t xml:space="preserve">Total Test cases </t>
  </si>
  <si>
    <r>
      <rPr>
        <sz val="11"/>
        <rFont val="Calibri"/>
        <family val="2"/>
      </rPr>
      <t>1. Enter existing thread with user B from the messaging inbox 
2. Once chat is set as technology, lock the screen of device A 
3. Wait for CAPABILITY VALIDITY to expire
4. Unlock the screen of device A</t>
    </r>
  </si>
  <si>
    <t>1. Wait till chat is selected
5.1 SMS is selected as default technology</t>
  </si>
  <si>
    <r>
      <t xml:space="preserve">User A goes on each touch point where they can start a call
a) Open Contact Card (from Contact list / Favourites / Top contacts)
b) Open call details from call logs
c) Dialler, typing another enriched calling enabled number </t>
    </r>
    <r>
      <rPr>
        <u/>
        <sz val="10"/>
        <rFont val="Arial"/>
        <family val="2"/>
      </rPr>
      <t>of an existing contact</t>
    </r>
    <r>
      <rPr>
        <sz val="10"/>
        <rFont val="Arial"/>
        <family val="2"/>
      </rPr>
      <t xml:space="preserve">
d) Conversation view in Messaging</t>
    </r>
  </si>
  <si>
    <t xml:space="preserve">In all cases Call Composer entry point is shown active.
Call composer entry point is shown at least in one of the mandatory steps to start a call.
</t>
  </si>
  <si>
    <t>In all cases, Call Composer entry point is greyed out or selectable. If selectable, the features below shall not be selectable (unless confirmed by the capability request).
Please keep in mind that devices are asked to buffer capabilities for some time (appr 30 secs) before re-polling capabilities in order to to avoid too many capability requests.</t>
  </si>
  <si>
    <t>User A can select any combination of the following features:
1. Add an image
2. Mark the call as important
3 Add a subject (Manually added OR selected from pre-defined list)
4. Add the current location
5. Select a different image to replace image selected in step a
After selected the pre-call content, the user can initiate a call to the B party</t>
  </si>
  <si>
    <t xml:space="preserve">User A can select any combination of the following features:
a) Add an image
</t>
  </si>
  <si>
    <t xml:space="preserve">1. Make a call from device C to device A
2. Device A answers call from device C 
iii. Device A starts VS with device C
</t>
  </si>
  <si>
    <t>1.1 A-Party can share its location without leaving the call screen
1.1 Device B receives the location 
1.2 Map is presented in the call screen
1.3 B-Party has the option to hide or close the map view</t>
  </si>
  <si>
    <t>1. A-Party can select a picture from gallery or use the camara to take a new one
1.1. A-Party can see the progress of the sending process and when the picture has been delivered
1.2. Device B receives the picture 
1.3 Picture is presented in the call screen
1.4 B-Party has the option to hide or close the picture</t>
  </si>
  <si>
    <t>i. A can select a picture from gallery or use the camera to take a new one
i. Verify by default the image is compressed 
i. Verify there is an option to change the default resize selection
i. Verify the option to change default resize selection is optional and the user can skip with as minimum additional clicks possible</t>
  </si>
  <si>
    <t>i. A can select a picture from gallery or use the camera to take a new one
i. Verify A can crop and rotate the image prior to send it
i. Verify the option to crop and rotate are optional and the user can skip with as minimum additional clicks possiblehout any additional click, just ignoring them</t>
  </si>
  <si>
    <t>1.1. A-Party can see the status of the invitation is not yet accepted
2. A-Party can see the session has started
2.1 Both parties can easily use standard in-call features (mute, speaker, end call...)
2.2. Both parties can cancel the session at any moment 
3. B-Party is informed the sketch is not active anymore</t>
  </si>
  <si>
    <t>3. User B receives the post-call note as an update of the existing missed call notification (if still present on device B) or invokes a new missed call notification including the post-call note
3.1 User B can read the post-call note directly from the missed call notification
3.2 A brief sent confirmation is displayed to user A
3.2 User B get notfified with the same level of visibility as a new SMS will be notified.</t>
  </si>
  <si>
    <t>3. User B receives the post-call audio message as an update of the existing missed call notification (if still present on device B) or invokes a new missed call notification including the post-call audio message
3.1 A brief sent confirmation is displayed to user A
3.2  User B can play / replay the post-call audio message directly from the missed call notification (play back via internal loudspeaker)
3.2 User B get notfified with the same level of visibility as a new SMS will be notified.</t>
  </si>
  <si>
    <t>3. User A gets presented options to:
   -write and send a post-call Note
to the B-Party</t>
  </si>
  <si>
    <t>User A is enabled for Enriched Calling and online
User B is not enabled for Enriched Calling
User A cancelled the call setup to user B and got options for Post-call 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</si>
</sst>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quot;P&quot;0"/>
    <numFmt numFmtId="166" formatCode="&quot;TC&quot;\-0"/>
    <numFmt numFmtId="167" formatCode="&quot;TC&quot;\-0000"/>
    <numFmt numFmtId="168" formatCode="00000"/>
  </numFmts>
  <fonts count="70">
    <font>
      <sz val="11"/>
      <color indexed="8"/>
      <name val="Calibri"/>
      <family val="2"/>
    </font>
    <font>
      <sz val="11"/>
      <color indexed="8"/>
      <name val="Calibri"/>
      <family val="2"/>
    </font>
    <font>
      <b/>
      <sz val="11"/>
      <color indexed="9"/>
      <name val="Calibri"/>
      <family val="2"/>
    </font>
    <font>
      <b/>
      <sz val="11"/>
      <color indexed="8"/>
      <name val="Calibri"/>
      <family val="2"/>
    </font>
    <font>
      <sz val="11"/>
      <name val="Arial"/>
      <family val="2"/>
    </font>
    <font>
      <sz val="10"/>
      <name val="Arial"/>
      <family val="2"/>
    </font>
    <font>
      <sz val="8"/>
      <name val="Arial"/>
      <family val="2"/>
    </font>
    <font>
      <b/>
      <sz val="11"/>
      <color indexed="9"/>
      <name val="Calibri"/>
      <family val="2"/>
    </font>
    <font>
      <sz val="11"/>
      <color indexed="10"/>
      <name val="Calibri"/>
      <family val="2"/>
    </font>
    <font>
      <sz val="11"/>
      <color indexed="8"/>
      <name val="Calibri"/>
      <family val="2"/>
    </font>
    <font>
      <sz val="11"/>
      <color indexed="17"/>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i/>
      <sz val="11"/>
      <color indexed="23"/>
      <name val="Calibri"/>
      <family val="2"/>
    </font>
    <font>
      <sz val="11"/>
      <color indexed="9"/>
      <name val="Calibri"/>
      <family val="2"/>
    </font>
    <font>
      <sz val="8"/>
      <name val="Calibri"/>
      <family val="2"/>
    </font>
    <font>
      <sz val="12"/>
      <name val="Times New Roman"/>
      <family val="1"/>
    </font>
    <font>
      <sz val="11"/>
      <color indexed="14"/>
      <name val="Calibri"/>
      <family val="2"/>
    </font>
    <font>
      <sz val="9"/>
      <name val="Arial Narrow"/>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0"/>
      <name val="Arial"/>
      <family val="2"/>
    </font>
    <font>
      <sz val="9"/>
      <color indexed="81"/>
      <name val="Tahoma"/>
      <family val="2"/>
    </font>
    <font>
      <b/>
      <sz val="12"/>
      <name val="Arial"/>
      <family val="2"/>
    </font>
    <font>
      <sz val="10"/>
      <color indexed="23"/>
      <name val="Arial"/>
      <family val="2"/>
    </font>
    <font>
      <sz val="12"/>
      <name val="Arial"/>
      <family val="2"/>
    </font>
    <font>
      <sz val="12"/>
      <color indexed="23"/>
      <name val="Arial"/>
      <family val="2"/>
    </font>
    <font>
      <sz val="10"/>
      <color indexed="17"/>
      <name val="Arial"/>
      <family val="2"/>
    </font>
    <font>
      <sz val="10"/>
      <color indexed="55"/>
      <name val="Arial"/>
      <family val="2"/>
    </font>
    <font>
      <b/>
      <sz val="10"/>
      <color indexed="10"/>
      <name val="Arial"/>
      <family val="2"/>
    </font>
    <font>
      <sz val="10"/>
      <color indexed="28"/>
      <name val="Arial"/>
      <family val="2"/>
    </font>
    <font>
      <sz val="10"/>
      <color indexed="10"/>
      <name val="Arial"/>
      <family val="2"/>
    </font>
    <font>
      <sz val="10"/>
      <color indexed="8"/>
      <name val="Arial"/>
      <family val="2"/>
    </font>
    <font>
      <b/>
      <sz val="12"/>
      <color indexed="10"/>
      <name val="Arial"/>
      <family val="2"/>
    </font>
    <font>
      <b/>
      <sz val="10"/>
      <color indexed="8"/>
      <name val="Arial"/>
      <family val="2"/>
    </font>
    <font>
      <b/>
      <sz val="12"/>
      <color indexed="23"/>
      <name val="Arial"/>
      <family val="2"/>
    </font>
    <font>
      <b/>
      <sz val="11"/>
      <name val="Arial"/>
      <family val="2"/>
    </font>
    <font>
      <b/>
      <sz val="11"/>
      <color indexed="56"/>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u/>
      <sz val="11"/>
      <color indexed="12"/>
      <name val="맑은 고딕"/>
      <family val="3"/>
      <charset val="129"/>
    </font>
    <font>
      <sz val="8"/>
      <name val="Calibri"/>
      <family val="3"/>
      <charset val="129"/>
    </font>
    <font>
      <b/>
      <u val="double"/>
      <sz val="12"/>
      <name val="Arial"/>
      <family val="2"/>
    </font>
    <font>
      <i/>
      <sz val="10"/>
      <color indexed="8"/>
      <name val="Arial"/>
      <family val="2"/>
    </font>
    <font>
      <b/>
      <sz val="16"/>
      <name val="Arial"/>
      <family val="2"/>
    </font>
    <font>
      <b/>
      <sz val="18"/>
      <name val="Arial"/>
      <family val="2"/>
    </font>
    <font>
      <b/>
      <sz val="14"/>
      <name val="Arial"/>
      <family val="2"/>
    </font>
    <font>
      <b/>
      <i/>
      <sz val="10"/>
      <name val="Arial"/>
      <family val="2"/>
    </font>
    <font>
      <i/>
      <sz val="11"/>
      <name val="Arial"/>
      <family val="2"/>
    </font>
    <font>
      <b/>
      <i/>
      <sz val="10"/>
      <color indexed="10"/>
      <name val="Arial"/>
      <family val="2"/>
    </font>
    <font>
      <b/>
      <sz val="12"/>
      <color indexed="12"/>
      <name val="Arial"/>
      <family val="2"/>
    </font>
    <font>
      <b/>
      <sz val="8"/>
      <name val="Arial"/>
      <family val="2"/>
    </font>
    <font>
      <b/>
      <i/>
      <sz val="10"/>
      <color indexed="8"/>
      <name val="Arial"/>
      <family val="2"/>
    </font>
    <font>
      <strike/>
      <sz val="10"/>
      <color indexed="10"/>
      <name val="Arial"/>
      <family val="2"/>
    </font>
    <font>
      <sz val="10"/>
      <color theme="1"/>
      <name val="Arial"/>
      <family val="2"/>
    </font>
    <font>
      <b/>
      <sz val="10"/>
      <color theme="1"/>
      <name val="Arial"/>
      <family val="2"/>
    </font>
    <font>
      <sz val="10"/>
      <color theme="0"/>
      <name val="Arial"/>
      <family val="2"/>
    </font>
    <font>
      <b/>
      <sz val="10"/>
      <color rgb="FFFF0000"/>
      <name val="Arial"/>
      <family val="2"/>
    </font>
    <font>
      <sz val="10"/>
      <color rgb="FFFF0000"/>
      <name val="Arial"/>
      <family val="2"/>
    </font>
    <font>
      <strike/>
      <sz val="10"/>
      <name val="Arial"/>
      <family val="2"/>
    </font>
    <font>
      <sz val="11"/>
      <name val="Calibri"/>
      <family val="2"/>
    </font>
    <font>
      <sz val="11"/>
      <color rgb="FFFF0000"/>
      <name val="Calibri"/>
      <family val="2"/>
    </font>
    <font>
      <sz val="11"/>
      <color theme="0"/>
      <name val="Calibri"/>
      <family val="2"/>
    </font>
    <font>
      <u/>
      <sz val="10"/>
      <name val="Arial"/>
      <family val="2"/>
    </font>
  </fonts>
  <fills count="34">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55"/>
      </patternFill>
    </fill>
    <fill>
      <patternFill patternType="solid">
        <fgColor indexed="17"/>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indexed="9"/>
        <bgColor indexed="8"/>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style="thin">
        <color indexed="49"/>
      </top>
      <bottom style="double">
        <color indexed="49"/>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s>
  <cellStyleXfs count="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0" borderId="0" applyNumberFormat="0" applyBorder="0" applyAlignment="0" applyProtection="0"/>
    <xf numFmtId="0" fontId="16" fillId="16" borderId="0" applyNumberFormat="0" applyBorder="0" applyAlignment="0" applyProtection="0"/>
    <xf numFmtId="0" fontId="16" fillId="3" borderId="0" applyNumberFormat="0" applyBorder="0" applyAlignment="0" applyProtection="0"/>
    <xf numFmtId="0" fontId="16" fillId="17"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22" borderId="0" applyNumberFormat="0" applyBorder="0" applyAlignment="0" applyProtection="0"/>
    <xf numFmtId="0" fontId="12" fillId="10" borderId="2" applyNumberFormat="0" applyAlignment="0" applyProtection="0"/>
    <xf numFmtId="0" fontId="19" fillId="7" borderId="0" applyNumberFormat="0" applyBorder="0" applyAlignment="0" applyProtection="0"/>
    <xf numFmtId="0" fontId="13" fillId="10" borderId="3" applyNumberFormat="0" applyAlignment="0" applyProtection="0"/>
    <xf numFmtId="0" fontId="13" fillId="2" borderId="3" applyNumberFormat="0" applyAlignment="0" applyProtection="0"/>
    <xf numFmtId="0" fontId="2" fillId="26" borderId="4" applyNumberFormat="0" applyAlignment="0" applyProtection="0"/>
    <xf numFmtId="14" fontId="20" fillId="0" borderId="1">
      <alignment horizontal="center" vertical="top"/>
      <protection locked="0"/>
    </xf>
    <xf numFmtId="0" fontId="11" fillId="3" borderId="3" applyNumberFormat="0" applyAlignment="0" applyProtection="0"/>
    <xf numFmtId="0" fontId="15" fillId="0" borderId="0" applyNumberFormat="0" applyFill="0" applyBorder="0" applyAlignment="0" applyProtection="0"/>
    <xf numFmtId="0" fontId="18" fillId="0" borderId="0" applyBorder="0"/>
    <xf numFmtId="0" fontId="15" fillId="0" borderId="0" applyNumberFormat="0" applyFill="0" applyBorder="0" applyAlignment="0" applyProtection="0"/>
    <xf numFmtId="0" fontId="10" fillId="8" borderId="0" applyNumberFormat="0" applyBorder="0" applyAlignment="0" applyProtection="0"/>
    <xf numFmtId="0" fontId="10" fillId="8"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46" fillId="0" borderId="0" applyNumberFormat="0" applyFill="0" applyBorder="0" applyAlignment="0" applyProtection="0">
      <alignment vertical="top"/>
      <protection locked="0"/>
    </xf>
    <xf numFmtId="0" fontId="11" fillId="3" borderId="3" applyNumberFormat="0" applyAlignment="0" applyProtection="0"/>
    <xf numFmtId="0" fontId="14" fillId="0" borderId="5" applyNumberFormat="0" applyFill="0" applyAlignment="0" applyProtection="0"/>
    <xf numFmtId="0" fontId="4" fillId="0" borderId="0"/>
    <xf numFmtId="0" fontId="9" fillId="0" borderId="0"/>
    <xf numFmtId="0" fontId="5" fillId="4" borderId="9" applyNumberFormat="0" applyFont="0" applyAlignment="0" applyProtection="0"/>
    <xf numFmtId="0" fontId="1" fillId="4" borderId="9" applyNumberFormat="0" applyFont="0" applyAlignment="0" applyProtection="0"/>
    <xf numFmtId="0" fontId="12" fillId="2" borderId="2" applyNumberFormat="0" applyAlignment="0" applyProtection="0"/>
    <xf numFmtId="0" fontId="42" fillId="7" borderId="0" applyNumberFormat="0" applyBorder="0" applyAlignment="0" applyProtection="0"/>
    <xf numFmtId="0" fontId="18" fillId="0" borderId="0" applyBorder="0"/>
    <xf numFmtId="0" fontId="18" fillId="0" borderId="0" applyBorder="0"/>
    <xf numFmtId="0" fontId="24" fillId="0" borderId="0" applyNumberFormat="0" applyFill="0" applyBorder="0" applyAlignment="0" applyProtection="0"/>
    <xf numFmtId="0" fontId="3" fillId="0" borderId="12" applyNumberFormat="0" applyFill="0" applyAlignment="0" applyProtection="0"/>
    <xf numFmtId="0" fontId="43" fillId="0" borderId="0" applyNumberFormat="0" applyFill="0" applyBorder="0" applyAlignment="0" applyProtection="0"/>
    <xf numFmtId="0" fontId="44" fillId="0" borderId="10" applyNumberFormat="0" applyFill="0" applyAlignment="0" applyProtection="0"/>
    <xf numFmtId="0" fontId="45" fillId="0" borderId="7"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14" fillId="0" borderId="5"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 fillId="26" borderId="4" applyNumberFormat="0" applyAlignment="0" applyProtection="0"/>
    <xf numFmtId="0" fontId="18" fillId="0" borderId="0" applyBorder="0"/>
    <xf numFmtId="0" fontId="1" fillId="0" borderId="0"/>
    <xf numFmtId="9" fontId="1" fillId="0" borderId="0" applyFont="0" applyFill="0" applyBorder="0" applyAlignment="0" applyProtection="0"/>
    <xf numFmtId="0" fontId="20" fillId="0" borderId="1">
      <alignment horizontal="left" vertical="top" wrapText="1"/>
      <protection locked="0"/>
    </xf>
  </cellStyleXfs>
  <cellXfs count="203">
    <xf numFmtId="0" fontId="0" fillId="0" borderId="0" xfId="0"/>
    <xf numFmtId="0" fontId="7" fillId="27" borderId="13" xfId="0" applyFont="1" applyFill="1" applyBorder="1" applyAlignment="1">
      <alignment horizontal="center" vertical="center" wrapText="1"/>
    </xf>
    <xf numFmtId="0" fontId="7" fillId="27" borderId="14" xfId="0" applyFont="1" applyFill="1" applyBorder="1" applyAlignment="1">
      <alignment horizontal="center" vertical="center" wrapText="1"/>
    </xf>
    <xf numFmtId="0" fontId="25" fillId="28" borderId="1" xfId="74" applyFont="1" applyFill="1" applyBorder="1" applyAlignment="1">
      <alignment horizontal="center" vertical="center" wrapText="1"/>
    </xf>
    <xf numFmtId="0" fontId="5" fillId="0" borderId="1" xfId="74" applyFont="1" applyFill="1" applyBorder="1" applyAlignment="1">
      <alignment horizontal="center" vertical="top" wrapText="1"/>
    </xf>
    <xf numFmtId="0" fontId="5" fillId="0" borderId="0" xfId="74" applyFont="1" applyFill="1" applyBorder="1" applyAlignment="1">
      <alignment horizontal="center" vertical="center" wrapText="1"/>
    </xf>
    <xf numFmtId="0" fontId="5" fillId="0" borderId="0" xfId="74" applyFont="1" applyFill="1" applyBorder="1" applyAlignment="1">
      <alignment vertical="top" wrapText="1"/>
    </xf>
    <xf numFmtId="165" fontId="5" fillId="0" borderId="1" xfId="74" applyNumberFormat="1" applyFont="1" applyFill="1" applyBorder="1" applyAlignment="1">
      <alignment horizontal="center" vertical="top" wrapText="1"/>
    </xf>
    <xf numFmtId="165" fontId="25" fillId="0" borderId="1" xfId="74" applyNumberFormat="1" applyFont="1" applyFill="1" applyBorder="1" applyAlignment="1">
      <alignment horizontal="center" vertical="top" wrapText="1"/>
    </xf>
    <xf numFmtId="0" fontId="25" fillId="0" borderId="1" xfId="74" applyFont="1" applyBorder="1" applyAlignment="1">
      <alignment horizontal="center" vertical="center" wrapText="1"/>
    </xf>
    <xf numFmtId="0" fontId="25" fillId="29" borderId="1" xfId="74" applyFont="1" applyFill="1" applyBorder="1" applyAlignment="1">
      <alignment horizontal="center" vertical="center" wrapText="1"/>
    </xf>
    <xf numFmtId="165" fontId="25" fillId="28" borderId="1" xfId="74" applyNumberFormat="1" applyFont="1" applyFill="1" applyBorder="1" applyAlignment="1">
      <alignment horizontal="center" vertical="center" wrapText="1"/>
    </xf>
    <xf numFmtId="166" fontId="5" fillId="0" borderId="0" xfId="74" applyNumberFormat="1" applyFont="1" applyFill="1" applyBorder="1" applyAlignment="1">
      <alignment horizontal="center" vertical="top" wrapText="1"/>
    </xf>
    <xf numFmtId="0" fontId="5" fillId="0" borderId="0" xfId="74" applyFont="1" applyFill="1" applyBorder="1" applyAlignment="1">
      <alignment horizontal="center" vertical="top" wrapText="1"/>
    </xf>
    <xf numFmtId="165" fontId="25" fillId="0" borderId="0" xfId="74" applyNumberFormat="1" applyFont="1" applyFill="1" applyBorder="1" applyAlignment="1">
      <alignment horizontal="center" vertical="top" wrapText="1"/>
    </xf>
    <xf numFmtId="0" fontId="5" fillId="0" borderId="0" xfId="74" applyFont="1" applyFill="1" applyBorder="1" applyAlignment="1">
      <alignment horizontal="left" vertical="top" wrapText="1"/>
    </xf>
    <xf numFmtId="0" fontId="25" fillId="0" borderId="0" xfId="74" applyFont="1" applyFill="1" applyBorder="1" applyAlignment="1">
      <alignment horizontal="center" vertical="center" wrapText="1"/>
    </xf>
    <xf numFmtId="166" fontId="5" fillId="0" borderId="0" xfId="74" applyNumberFormat="1" applyFont="1" applyFill="1" applyBorder="1" applyAlignment="1">
      <alignment horizontal="center" vertical="center" wrapText="1"/>
    </xf>
    <xf numFmtId="165" fontId="25" fillId="0" borderId="0" xfId="74" applyNumberFormat="1" applyFont="1" applyFill="1" applyBorder="1" applyAlignment="1">
      <alignment horizontal="center" vertical="center" wrapText="1"/>
    </xf>
    <xf numFmtId="0" fontId="27" fillId="0" borderId="0" xfId="74" applyFont="1" applyFill="1" applyBorder="1" applyAlignment="1">
      <alignment horizontal="center" vertical="center" wrapText="1"/>
    </xf>
    <xf numFmtId="0" fontId="27" fillId="0" borderId="0" xfId="74" applyFont="1" applyFill="1" applyBorder="1" applyAlignment="1">
      <alignment horizontal="left" vertical="center" wrapText="1"/>
    </xf>
    <xf numFmtId="0" fontId="5" fillId="0" borderId="0" xfId="74" applyFont="1" applyFill="1" applyBorder="1" applyAlignment="1">
      <alignment vertical="center" wrapText="1"/>
    </xf>
    <xf numFmtId="0" fontId="29" fillId="0" borderId="0" xfId="74" applyFont="1" applyFill="1" applyBorder="1" applyAlignment="1">
      <alignment horizontal="center" vertical="center" wrapText="1"/>
    </xf>
    <xf numFmtId="0" fontId="29" fillId="0" borderId="0" xfId="74" applyFont="1" applyFill="1" applyBorder="1" applyAlignment="1">
      <alignment horizontal="left" vertical="center" wrapText="1"/>
    </xf>
    <xf numFmtId="0" fontId="30" fillId="0" borderId="0" xfId="74" applyFont="1" applyFill="1" applyBorder="1" applyAlignment="1">
      <alignment horizontal="center" vertical="center" wrapText="1"/>
    </xf>
    <xf numFmtId="0" fontId="30" fillId="0" borderId="0" xfId="74" applyFont="1" applyFill="1" applyBorder="1" applyAlignment="1">
      <alignment horizontal="left" vertical="center" wrapText="1"/>
    </xf>
    <xf numFmtId="0" fontId="5" fillId="30" borderId="1" xfId="74" applyFont="1" applyFill="1" applyBorder="1" applyAlignment="1">
      <alignment horizontal="center" vertical="top" wrapText="1"/>
    </xf>
    <xf numFmtId="165" fontId="5" fillId="30" borderId="1" xfId="74" applyNumberFormat="1" applyFont="1" applyFill="1" applyBorder="1" applyAlignment="1">
      <alignment horizontal="center" vertical="top" wrapText="1"/>
    </xf>
    <xf numFmtId="165" fontId="5" fillId="0" borderId="0" xfId="74" applyNumberFormat="1" applyFont="1" applyFill="1" applyBorder="1" applyAlignment="1">
      <alignment horizontal="center" vertical="center" wrapText="1"/>
    </xf>
    <xf numFmtId="165" fontId="5" fillId="0" borderId="0" xfId="74" applyNumberFormat="1" applyFont="1" applyFill="1" applyBorder="1" applyAlignment="1">
      <alignment horizontal="center" vertical="top" wrapText="1"/>
    </xf>
    <xf numFmtId="0" fontId="5" fillId="30" borderId="1" xfId="74" applyFont="1" applyFill="1" applyBorder="1" applyAlignment="1">
      <alignment horizontal="left" vertical="top" wrapText="1"/>
    </xf>
    <xf numFmtId="166" fontId="5" fillId="31" borderId="1" xfId="74" applyNumberFormat="1" applyFont="1" applyFill="1" applyBorder="1" applyAlignment="1">
      <alignment horizontal="center" vertical="top" wrapText="1"/>
    </xf>
    <xf numFmtId="165" fontId="33" fillId="0" borderId="1" xfId="74" applyNumberFormat="1" applyFont="1" applyFill="1" applyBorder="1" applyAlignment="1">
      <alignment horizontal="center" vertical="top" wrapText="1"/>
    </xf>
    <xf numFmtId="0" fontId="5" fillId="31" borderId="1" xfId="74" applyFont="1" applyFill="1" applyBorder="1" applyAlignment="1">
      <alignment horizontal="center" vertical="top" wrapText="1"/>
    </xf>
    <xf numFmtId="165" fontId="5" fillId="31" borderId="1" xfId="74" applyNumberFormat="1" applyFont="1" applyFill="1" applyBorder="1" applyAlignment="1">
      <alignment horizontal="center" vertical="top" wrapText="1"/>
    </xf>
    <xf numFmtId="0" fontId="5" fillId="31" borderId="1" xfId="74" applyFont="1" applyFill="1" applyBorder="1" applyAlignment="1">
      <alignment vertical="top" wrapText="1"/>
    </xf>
    <xf numFmtId="1" fontId="5" fillId="31" borderId="1" xfId="74" applyNumberFormat="1" applyFont="1" applyFill="1" applyBorder="1" applyAlignment="1">
      <alignment horizontal="left" vertical="top" wrapText="1"/>
    </xf>
    <xf numFmtId="0" fontId="5" fillId="0" borderId="1" xfId="74" applyFont="1" applyBorder="1" applyAlignment="1">
      <alignment horizontal="center" vertical="top" wrapText="1"/>
    </xf>
    <xf numFmtId="165" fontId="32" fillId="0" borderId="1" xfId="74" applyNumberFormat="1" applyFont="1" applyFill="1" applyBorder="1" applyAlignment="1">
      <alignment horizontal="center" vertical="top" wrapText="1"/>
    </xf>
    <xf numFmtId="0" fontId="37" fillId="0" borderId="0" xfId="74" applyFont="1" applyFill="1" applyBorder="1" applyAlignment="1">
      <alignment horizontal="center" vertical="center" wrapText="1"/>
    </xf>
    <xf numFmtId="0" fontId="37" fillId="0" borderId="0" xfId="74" applyFont="1" applyFill="1" applyBorder="1" applyAlignment="1">
      <alignment horizontal="left" vertical="center" wrapText="1"/>
    </xf>
    <xf numFmtId="167" fontId="5" fillId="0" borderId="1" xfId="74" applyNumberFormat="1" applyFont="1" applyFill="1" applyBorder="1" applyAlignment="1">
      <alignment horizontal="center" vertical="top" wrapText="1"/>
    </xf>
    <xf numFmtId="0" fontId="5" fillId="0" borderId="0" xfId="74" applyFont="1" applyBorder="1" applyAlignment="1">
      <alignment horizontal="center" vertical="top" wrapText="1"/>
    </xf>
    <xf numFmtId="167" fontId="5" fillId="0" borderId="0" xfId="74" applyNumberFormat="1" applyFont="1" applyFill="1" applyBorder="1" applyAlignment="1">
      <alignment horizontal="center" vertical="top" wrapText="1"/>
    </xf>
    <xf numFmtId="165" fontId="25" fillId="31" borderId="1" xfId="74" applyNumberFormat="1" applyFont="1" applyFill="1" applyBorder="1" applyAlignment="1">
      <alignment horizontal="center" vertical="top" wrapText="1"/>
    </xf>
    <xf numFmtId="165" fontId="32" fillId="31" borderId="1" xfId="74" applyNumberFormat="1" applyFont="1" applyFill="1" applyBorder="1" applyAlignment="1">
      <alignment horizontal="center" vertical="top" wrapText="1"/>
    </xf>
    <xf numFmtId="0" fontId="5" fillId="0" borderId="0" xfId="74" applyFont="1" applyFill="1" applyBorder="1"/>
    <xf numFmtId="167" fontId="5" fillId="0" borderId="0" xfId="74" applyNumberFormat="1" applyFont="1" applyFill="1" applyBorder="1" applyAlignment="1">
      <alignment horizontal="center" vertical="center" wrapText="1"/>
    </xf>
    <xf numFmtId="0" fontId="5" fillId="0" borderId="0" xfId="74" applyFont="1" applyBorder="1" applyAlignment="1">
      <alignment vertical="top" wrapText="1"/>
    </xf>
    <xf numFmtId="0" fontId="5" fillId="31" borderId="0" xfId="74" applyFont="1" applyFill="1" applyBorder="1" applyAlignment="1">
      <alignment vertical="top" wrapText="1"/>
    </xf>
    <xf numFmtId="0" fontId="0" fillId="28" borderId="1" xfId="0" applyFill="1" applyBorder="1"/>
    <xf numFmtId="0" fontId="0" fillId="0" borderId="1" xfId="0" applyBorder="1"/>
    <xf numFmtId="0" fontId="46" fillId="0" borderId="1" xfId="65" applyBorder="1" applyAlignment="1" applyProtection="1"/>
    <xf numFmtId="0" fontId="0" fillId="0" borderId="0" xfId="0" applyBorder="1"/>
    <xf numFmtId="0" fontId="48" fillId="0" borderId="0" xfId="0" applyFont="1" applyFill="1"/>
    <xf numFmtId="0" fontId="36" fillId="0" borderId="0" xfId="0" applyFont="1"/>
    <xf numFmtId="0" fontId="38" fillId="0" borderId="0" xfId="0" applyFont="1"/>
    <xf numFmtId="0" fontId="49" fillId="0" borderId="0" xfId="0" applyFont="1" applyAlignment="1">
      <alignment horizontal="right"/>
    </xf>
    <xf numFmtId="0" fontId="38" fillId="0" borderId="0" xfId="0" applyFont="1" applyAlignment="1">
      <alignment horizontal="left" wrapText="1"/>
    </xf>
    <xf numFmtId="0" fontId="49" fillId="0" borderId="0" xfId="0" applyFont="1" applyAlignment="1">
      <alignment horizontal="left" wrapText="1"/>
    </xf>
    <xf numFmtId="0" fontId="38" fillId="0" borderId="0" xfId="0" applyFont="1" applyFill="1"/>
    <xf numFmtId="0" fontId="36" fillId="0" borderId="0" xfId="0" applyFont="1" applyFill="1" applyAlignment="1">
      <alignment horizontal="left" wrapText="1"/>
    </xf>
    <xf numFmtId="0" fontId="0" fillId="0" borderId="0" xfId="0" applyAlignment="1"/>
    <xf numFmtId="0" fontId="36" fillId="0" borderId="0" xfId="0" applyFont="1" applyAlignment="1">
      <alignment wrapText="1"/>
    </xf>
    <xf numFmtId="0" fontId="38" fillId="0" borderId="0" xfId="0" applyFont="1" applyAlignment="1">
      <alignment wrapText="1"/>
    </xf>
    <xf numFmtId="0" fontId="38" fillId="0" borderId="0" xfId="0" applyFont="1" applyAlignment="1">
      <alignment horizontal="left" vertical="top" wrapText="1"/>
    </xf>
    <xf numFmtId="0" fontId="38" fillId="0" borderId="0" xfId="0" applyFont="1" applyFill="1" applyAlignment="1">
      <alignment horizontal="left" vertical="top" wrapText="1"/>
    </xf>
    <xf numFmtId="0" fontId="36" fillId="0" borderId="0" xfId="0" applyFont="1" applyFill="1" applyAlignment="1">
      <alignment vertical="top" wrapText="1"/>
    </xf>
    <xf numFmtId="0" fontId="49" fillId="0" borderId="0" xfId="0" applyFont="1" applyAlignment="1">
      <alignment wrapText="1"/>
    </xf>
    <xf numFmtId="0" fontId="39" fillId="0" borderId="0" xfId="74" applyFont="1" applyFill="1" applyBorder="1" applyAlignment="1">
      <alignment horizontal="center" vertical="center" wrapText="1"/>
    </xf>
    <xf numFmtId="0" fontId="4" fillId="0" borderId="1" xfId="68" applyFont="1" applyFill="1" applyBorder="1" applyAlignment="1">
      <alignment vertical="top" wrapText="1"/>
    </xf>
    <xf numFmtId="0" fontId="0" fillId="0" borderId="0" xfId="0" applyAlignment="1">
      <alignment wrapText="1"/>
    </xf>
    <xf numFmtId="0" fontId="40" fillId="0" borderId="1" xfId="68" applyFont="1" applyFill="1" applyBorder="1" applyAlignment="1">
      <alignment wrapText="1"/>
    </xf>
    <xf numFmtId="0" fontId="4" fillId="0" borderId="0" xfId="68" applyFill="1" applyAlignment="1">
      <alignment wrapText="1"/>
    </xf>
    <xf numFmtId="0" fontId="40" fillId="0" borderId="0" xfId="68" applyFont="1" applyFill="1" applyBorder="1" applyAlignment="1">
      <alignment wrapText="1"/>
    </xf>
    <xf numFmtId="0" fontId="57" fillId="31" borderId="0" xfId="68" applyFont="1" applyFill="1" applyBorder="1" applyAlignment="1">
      <alignment wrapText="1"/>
    </xf>
    <xf numFmtId="0" fontId="5" fillId="31" borderId="0" xfId="68" applyFont="1" applyFill="1" applyBorder="1" applyAlignment="1">
      <alignment wrapText="1"/>
    </xf>
    <xf numFmtId="0" fontId="40" fillId="0" borderId="1" xfId="68" applyFont="1" applyFill="1" applyBorder="1" applyAlignment="1">
      <alignment vertical="center" wrapText="1"/>
    </xf>
    <xf numFmtId="15" fontId="40" fillId="0" borderId="1" xfId="68" applyNumberFormat="1" applyFont="1" applyFill="1" applyBorder="1" applyAlignment="1">
      <alignment horizontal="left" vertical="center" wrapText="1"/>
    </xf>
    <xf numFmtId="0" fontId="0" fillId="0" borderId="0" xfId="0" applyAlignment="1">
      <alignment vertical="center" wrapText="1"/>
    </xf>
    <xf numFmtId="0" fontId="40" fillId="0" borderId="15" xfId="68" applyFont="1" applyFill="1" applyBorder="1" applyAlignment="1">
      <alignment vertical="center" wrapText="1"/>
    </xf>
    <xf numFmtId="0" fontId="4" fillId="0" borderId="1" xfId="68" applyFill="1" applyBorder="1" applyAlignment="1">
      <alignment horizontal="center" vertical="center" wrapText="1"/>
    </xf>
    <xf numFmtId="0" fontId="40" fillId="0" borderId="16" xfId="68" applyFont="1" applyFill="1" applyBorder="1" applyAlignment="1">
      <alignment vertical="center" wrapText="1"/>
    </xf>
    <xf numFmtId="0" fontId="4" fillId="0" borderId="1" xfId="68" applyFill="1" applyBorder="1" applyAlignment="1">
      <alignment vertical="center" wrapText="1"/>
    </xf>
    <xf numFmtId="0" fontId="40" fillId="0" borderId="1" xfId="68" applyFont="1" applyFill="1" applyBorder="1" applyAlignment="1">
      <alignment horizontal="center" wrapText="1"/>
    </xf>
    <xf numFmtId="164" fontId="4" fillId="0" borderId="1" xfId="68" applyNumberFormat="1" applyFont="1" applyFill="1" applyBorder="1" applyAlignment="1">
      <alignment horizontal="center" vertical="top" wrapText="1"/>
    </xf>
    <xf numFmtId="0" fontId="40" fillId="0" borderId="17" xfId="68" applyFont="1" applyFill="1" applyBorder="1" applyAlignment="1">
      <alignment vertical="center" wrapText="1"/>
    </xf>
    <xf numFmtId="0" fontId="40" fillId="0" borderId="0" xfId="68" applyFont="1" applyFill="1" applyBorder="1" applyAlignment="1">
      <alignment vertical="center" wrapText="1"/>
    </xf>
    <xf numFmtId="0" fontId="4" fillId="0" borderId="17" xfId="68" applyFill="1" applyBorder="1" applyAlignment="1">
      <alignment horizontal="center" vertical="center" wrapText="1"/>
    </xf>
    <xf numFmtId="0" fontId="0" fillId="0" borderId="0" xfId="0" applyBorder="1" applyAlignment="1">
      <alignment vertical="center" wrapText="1"/>
    </xf>
    <xf numFmtId="1" fontId="5" fillId="31" borderId="1" xfId="74" applyNumberFormat="1" applyFont="1" applyFill="1" applyBorder="1" applyAlignment="1">
      <alignment horizontal="center" vertical="top" wrapText="1"/>
    </xf>
    <xf numFmtId="0" fontId="25" fillId="28" borderId="1" xfId="74" applyNumberFormat="1" applyFont="1" applyFill="1" applyBorder="1" applyAlignment="1">
      <alignment horizontal="center" vertical="center" wrapText="1"/>
    </xf>
    <xf numFmtId="0" fontId="5" fillId="0" borderId="1" xfId="74" applyNumberFormat="1" applyFont="1" applyFill="1" applyBorder="1" applyAlignment="1">
      <alignment horizontal="center" vertical="top" wrapText="1"/>
    </xf>
    <xf numFmtId="0" fontId="5" fillId="0" borderId="0" xfId="74" applyNumberFormat="1" applyFont="1" applyFill="1" applyBorder="1" applyAlignment="1">
      <alignment horizontal="center" vertical="top" wrapText="1"/>
    </xf>
    <xf numFmtId="0" fontId="25" fillId="0" borderId="0" xfId="74" applyNumberFormat="1" applyFont="1" applyFill="1" applyBorder="1" applyAlignment="1">
      <alignment horizontal="center" vertical="top" wrapText="1"/>
    </xf>
    <xf numFmtId="14" fontId="4" fillId="0" borderId="1" xfId="68" applyNumberFormat="1" applyFont="1" applyBorder="1" applyAlignment="1">
      <alignment horizontal="center" vertical="top" wrapText="1"/>
    </xf>
    <xf numFmtId="1" fontId="5" fillId="0" borderId="1" xfId="74" applyNumberFormat="1" applyFont="1" applyFill="1" applyBorder="1" applyAlignment="1">
      <alignment horizontal="left" vertical="top" wrapText="1"/>
    </xf>
    <xf numFmtId="0" fontId="5" fillId="0" borderId="1" xfId="74" applyFont="1" applyFill="1" applyBorder="1" applyAlignment="1">
      <alignment vertical="top" wrapText="1"/>
    </xf>
    <xf numFmtId="0" fontId="50" fillId="31" borderId="0" xfId="68" applyFont="1" applyFill="1" applyBorder="1" applyAlignment="1">
      <alignment horizontal="right" vertical="center" wrapText="1"/>
    </xf>
    <xf numFmtId="0" fontId="51" fillId="31" borderId="0" xfId="68" applyFont="1" applyFill="1" applyBorder="1" applyAlignment="1">
      <alignment horizontal="right" vertical="center" wrapText="1"/>
    </xf>
    <xf numFmtId="0" fontId="52" fillId="31" borderId="0" xfId="68" applyFont="1" applyFill="1" applyBorder="1" applyAlignment="1">
      <alignment horizontal="right" vertical="center" wrapText="1"/>
    </xf>
    <xf numFmtId="0" fontId="4" fillId="0" borderId="0" xfId="68" applyFont="1" applyAlignment="1">
      <alignment wrapText="1"/>
    </xf>
    <xf numFmtId="0" fontId="56" fillId="31" borderId="0" xfId="68" applyFont="1" applyFill="1" applyAlignment="1">
      <alignment wrapText="1"/>
    </xf>
    <xf numFmtId="0" fontId="6" fillId="31" borderId="17" xfId="68" applyFont="1" applyFill="1" applyBorder="1" applyAlignment="1">
      <alignment vertical="top" wrapText="1"/>
    </xf>
    <xf numFmtId="0" fontId="40" fillId="0" borderId="15" xfId="68" applyFont="1" applyFill="1" applyBorder="1" applyAlignment="1">
      <alignment vertical="center" wrapText="1"/>
    </xf>
    <xf numFmtId="0" fontId="40" fillId="0" borderId="18" xfId="68" applyFont="1" applyFill="1" applyBorder="1" applyAlignment="1">
      <alignment vertical="center" wrapText="1"/>
    </xf>
    <xf numFmtId="0" fontId="40" fillId="0" borderId="19" xfId="68" applyFont="1" applyBorder="1" applyAlignment="1">
      <alignment horizontal="left" vertical="top" wrapText="1"/>
    </xf>
    <xf numFmtId="0" fontId="53" fillId="0" borderId="0" xfId="68" applyFont="1" applyAlignment="1">
      <alignment vertical="top" wrapText="1"/>
    </xf>
    <xf numFmtId="0" fontId="54" fillId="0" borderId="17" xfId="68" applyFont="1" applyFill="1" applyBorder="1" applyAlignment="1">
      <alignment vertical="top" wrapText="1"/>
    </xf>
    <xf numFmtId="0" fontId="54" fillId="0" borderId="0" xfId="68" applyFont="1" applyFill="1" applyBorder="1" applyAlignment="1">
      <alignment vertical="top" wrapText="1"/>
    </xf>
    <xf numFmtId="0" fontId="54" fillId="0" borderId="19" xfId="68" applyFont="1" applyFill="1" applyBorder="1" applyAlignment="1">
      <alignment vertical="top" wrapText="1"/>
    </xf>
    <xf numFmtId="0" fontId="55" fillId="0" borderId="17" xfId="68" applyFont="1" applyFill="1" applyBorder="1" applyAlignment="1">
      <alignment horizontal="right" wrapText="1"/>
    </xf>
    <xf numFmtId="1" fontId="5" fillId="0" borderId="1" xfId="74" applyNumberFormat="1" applyFont="1" applyFill="1" applyBorder="1" applyAlignment="1">
      <alignment horizontal="left" vertical="top" wrapText="1"/>
    </xf>
    <xf numFmtId="0" fontId="2" fillId="27" borderId="20" xfId="0" applyFont="1" applyFill="1" applyBorder="1" applyAlignment="1">
      <alignment horizontal="center" vertical="center" wrapText="1"/>
    </xf>
    <xf numFmtId="0" fontId="2" fillId="27" borderId="13" xfId="0" applyFont="1" applyFill="1" applyBorder="1" applyAlignment="1">
      <alignment horizontal="center" vertical="center" wrapText="1"/>
    </xf>
    <xf numFmtId="0" fontId="2" fillId="27" borderId="13" xfId="0" applyFont="1" applyFill="1" applyBorder="1" applyAlignment="1">
      <alignment horizontal="center" vertical="center"/>
    </xf>
    <xf numFmtId="0" fontId="2" fillId="27" borderId="13" xfId="0" applyFont="1" applyFill="1" applyBorder="1" applyAlignment="1">
      <alignment horizontal="center"/>
    </xf>
    <xf numFmtId="0" fontId="2" fillId="27" borderId="21" xfId="0" applyFont="1" applyFill="1" applyBorder="1" applyAlignment="1">
      <alignment horizontal="center"/>
    </xf>
    <xf numFmtId="0" fontId="2" fillId="27" borderId="0" xfId="0" applyFont="1" applyFill="1" applyAlignment="1">
      <alignment horizontal="center" wrapText="1"/>
    </xf>
    <xf numFmtId="0" fontId="2" fillId="27" borderId="0" xfId="0" applyFont="1" applyFill="1" applyAlignment="1">
      <alignment horizontal="center"/>
    </xf>
    <xf numFmtId="0" fontId="7" fillId="27" borderId="20" xfId="0" applyFont="1" applyFill="1" applyBorder="1" applyAlignment="1">
      <alignment horizontal="center" vertical="center" wrapText="1"/>
    </xf>
    <xf numFmtId="0" fontId="0" fillId="27" borderId="21" xfId="0" applyFill="1" applyBorder="1" applyAlignment="1">
      <alignment vertical="center" wrapText="1"/>
    </xf>
    <xf numFmtId="0" fontId="0" fillId="27" borderId="22" xfId="0" applyFill="1" applyBorder="1" applyAlignment="1">
      <alignment vertical="center" wrapText="1"/>
    </xf>
    <xf numFmtId="0" fontId="0" fillId="27" borderId="23" xfId="0" applyFill="1" applyBorder="1" applyAlignment="1">
      <alignment vertical="center" wrapText="1"/>
    </xf>
    <xf numFmtId="0" fontId="0" fillId="27" borderId="24" xfId="0" applyFill="1" applyBorder="1" applyAlignment="1"/>
    <xf numFmtId="0" fontId="0" fillId="27" borderId="25" xfId="0" applyFill="1" applyBorder="1" applyAlignment="1"/>
    <xf numFmtId="0" fontId="0" fillId="0" borderId="26" xfId="0" applyBorder="1" applyAlignment="1">
      <alignment vertical="center" wrapText="1"/>
    </xf>
    <xf numFmtId="0" fontId="0" fillId="0" borderId="27" xfId="0" applyBorder="1" applyAlignment="1">
      <alignment vertical="center" wrapText="1"/>
    </xf>
    <xf numFmtId="0" fontId="0" fillId="0" borderId="27" xfId="0" applyBorder="1" applyAlignment="1">
      <alignment vertical="center"/>
    </xf>
    <xf numFmtId="0" fontId="0" fillId="0" borderId="27" xfId="0" applyBorder="1" applyAlignment="1"/>
    <xf numFmtId="0" fontId="0" fillId="0" borderId="27" xfId="0" applyBorder="1" applyAlignment="1">
      <alignment horizontal="center" wrapText="1"/>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xf numFmtId="0" fontId="0" fillId="0" borderId="1" xfId="0" applyBorder="1" applyAlignment="1">
      <alignment horizontal="center" wrapText="1"/>
    </xf>
    <xf numFmtId="0" fontId="0" fillId="0" borderId="1" xfId="0" applyBorder="1" applyAlignment="1">
      <alignment horizontal="center"/>
    </xf>
    <xf numFmtId="0" fontId="0" fillId="0" borderId="30" xfId="0" applyBorder="1" applyAlignment="1">
      <alignment horizontal="center"/>
    </xf>
    <xf numFmtId="0" fontId="0" fillId="0" borderId="31" xfId="0" applyBorder="1" applyAlignment="1">
      <alignment vertical="center" wrapText="1"/>
    </xf>
    <xf numFmtId="0" fontId="0" fillId="0" borderId="32" xfId="0" applyBorder="1" applyAlignment="1">
      <alignment vertical="center" wrapText="1"/>
    </xf>
    <xf numFmtId="0" fontId="0" fillId="0" borderId="32" xfId="0" applyBorder="1" applyAlignment="1">
      <alignment vertical="center"/>
    </xf>
    <xf numFmtId="0" fontId="0" fillId="0" borderId="32" xfId="0" applyBorder="1" applyAlignment="1"/>
    <xf numFmtId="0" fontId="61" fillId="28" borderId="1" xfId="74" applyFont="1" applyFill="1" applyBorder="1" applyAlignment="1">
      <alignment horizontal="center" vertical="center" wrapText="1"/>
    </xf>
    <xf numFmtId="168" fontId="62" fillId="0" borderId="0" xfId="74" applyNumberFormat="1" applyFont="1" applyFill="1" applyBorder="1" applyAlignment="1">
      <alignment horizontal="left" vertical="center" wrapText="1"/>
    </xf>
    <xf numFmtId="0" fontId="36" fillId="30" borderId="1" xfId="88" applyFont="1" applyFill="1" applyBorder="1" applyAlignment="1">
      <alignment horizontal="left" vertical="top" wrapText="1"/>
    </xf>
    <xf numFmtId="0" fontId="5" fillId="30" borderId="33" xfId="74" applyFont="1" applyFill="1" applyBorder="1" applyAlignment="1">
      <alignment horizontal="center" vertical="top" wrapText="1"/>
    </xf>
    <xf numFmtId="0" fontId="62" fillId="0" borderId="0" xfId="74" applyFont="1" applyFill="1" applyBorder="1" applyAlignment="1">
      <alignment horizontal="left" vertical="top" wrapText="1"/>
    </xf>
    <xf numFmtId="0" fontId="5" fillId="31" borderId="1" xfId="88" applyFont="1" applyFill="1" applyBorder="1" applyAlignment="1">
      <alignment horizontal="left" vertical="top" wrapText="1"/>
    </xf>
    <xf numFmtId="0" fontId="36" fillId="31" borderId="1" xfId="88" applyFont="1" applyFill="1" applyBorder="1" applyAlignment="1">
      <alignment horizontal="left" vertical="top" wrapText="1"/>
    </xf>
    <xf numFmtId="0" fontId="62" fillId="0" borderId="0" xfId="74" applyFont="1" applyFill="1" applyBorder="1" applyAlignment="1">
      <alignment horizontal="left" wrapText="1"/>
    </xf>
    <xf numFmtId="165" fontId="63" fillId="0" borderId="1" xfId="74" applyNumberFormat="1" applyFont="1" applyFill="1" applyBorder="1" applyAlignment="1">
      <alignment horizontal="center" vertical="top" wrapText="1"/>
    </xf>
    <xf numFmtId="165" fontId="60" fillId="31" borderId="1" xfId="74" applyNumberFormat="1" applyFont="1" applyFill="1" applyBorder="1" applyAlignment="1">
      <alignment horizontal="center" vertical="top" wrapText="1"/>
    </xf>
    <xf numFmtId="165" fontId="60" fillId="0" borderId="1" xfId="74" applyNumberFormat="1" applyFont="1" applyFill="1" applyBorder="1" applyAlignment="1">
      <alignment horizontal="center" vertical="top" wrapText="1"/>
    </xf>
    <xf numFmtId="0" fontId="60" fillId="0" borderId="1" xfId="74" applyFont="1" applyFill="1" applyBorder="1" applyAlignment="1">
      <alignment horizontal="center" vertical="top" wrapText="1"/>
    </xf>
    <xf numFmtId="0" fontId="63" fillId="0" borderId="1" xfId="74" applyFont="1" applyBorder="1" applyAlignment="1">
      <alignment horizontal="center" vertical="center" wrapText="1"/>
    </xf>
    <xf numFmtId="0" fontId="64" fillId="31" borderId="1" xfId="88" applyFont="1" applyFill="1" applyBorder="1" applyAlignment="1">
      <alignment horizontal="left" vertical="top" wrapText="1"/>
    </xf>
    <xf numFmtId="168" fontId="62" fillId="0" borderId="0" xfId="74" applyNumberFormat="1" applyFont="1" applyFill="1" applyBorder="1" applyAlignment="1">
      <alignment horizontal="left" wrapText="1"/>
    </xf>
    <xf numFmtId="0" fontId="62" fillId="0" borderId="0" xfId="74" applyFont="1" applyFill="1" applyBorder="1" applyAlignment="1">
      <alignment wrapText="1"/>
    </xf>
    <xf numFmtId="0" fontId="62" fillId="0" borderId="0" xfId="74" applyFont="1" applyFill="1" applyBorder="1" applyAlignment="1">
      <alignment vertical="top" wrapText="1"/>
    </xf>
    <xf numFmtId="0" fontId="5" fillId="0" borderId="1" xfId="88" applyFont="1" applyFill="1" applyBorder="1" applyAlignment="1">
      <alignment horizontal="left" vertical="top" wrapText="1"/>
    </xf>
    <xf numFmtId="0" fontId="25" fillId="0" borderId="1" xfId="74" applyFont="1" applyFill="1" applyBorder="1" applyAlignment="1">
      <alignment horizontal="center" vertical="center" wrapText="1"/>
    </xf>
    <xf numFmtId="0" fontId="36" fillId="0" borderId="1" xfId="88" applyFont="1" applyFill="1" applyBorder="1" applyAlignment="1">
      <alignment horizontal="left" vertical="top" wrapText="1"/>
    </xf>
    <xf numFmtId="0" fontId="62" fillId="0" borderId="0" xfId="74" applyFont="1" applyFill="1" applyBorder="1" applyAlignment="1">
      <alignment horizontal="center" vertical="top" wrapText="1"/>
    </xf>
    <xf numFmtId="0" fontId="64" fillId="0" borderId="1" xfId="74" applyFont="1" applyFill="1" applyBorder="1" applyAlignment="1">
      <alignment horizontal="center" vertical="top" wrapText="1"/>
    </xf>
    <xf numFmtId="165" fontId="5" fillId="33" borderId="1" xfId="74" applyNumberFormat="1" applyFont="1" applyFill="1" applyBorder="1" applyAlignment="1">
      <alignment horizontal="center" vertical="top" wrapText="1"/>
    </xf>
    <xf numFmtId="0" fontId="66" fillId="0" borderId="1" xfId="88" applyFont="1" applyBorder="1"/>
    <xf numFmtId="0" fontId="66" fillId="0" borderId="1" xfId="88" applyFont="1" applyBorder="1" applyAlignment="1">
      <alignment vertical="center" wrapText="1"/>
    </xf>
    <xf numFmtId="0" fontId="67" fillId="0" borderId="1" xfId="88" applyFont="1" applyFill="1" applyBorder="1" applyAlignment="1">
      <alignment wrapText="1"/>
    </xf>
    <xf numFmtId="0" fontId="68" fillId="0" borderId="0" xfId="88" applyFont="1" applyFill="1" applyBorder="1" applyAlignment="1">
      <alignment wrapText="1"/>
    </xf>
    <xf numFmtId="0" fontId="66" fillId="0" borderId="1" xfId="88" applyFont="1" applyFill="1" applyBorder="1" applyAlignment="1">
      <alignment wrapText="1"/>
    </xf>
    <xf numFmtId="0" fontId="66" fillId="0" borderId="1" xfId="88" applyFont="1" applyFill="1" applyBorder="1"/>
    <xf numFmtId="0" fontId="66" fillId="0" borderId="1" xfId="88" applyFont="1" applyFill="1" applyBorder="1" applyAlignment="1">
      <alignment vertical="top" wrapText="1"/>
    </xf>
    <xf numFmtId="0" fontId="5" fillId="0" borderId="1" xfId="88" applyFont="1" applyFill="1" applyBorder="1" applyAlignment="1">
      <alignment horizontal="left" vertical="top" wrapText="1"/>
    </xf>
    <xf numFmtId="166" fontId="5" fillId="0" borderId="1" xfId="74" applyNumberFormat="1" applyFont="1" applyFill="1" applyBorder="1" applyAlignment="1">
      <alignment horizontal="center" vertical="top" wrapText="1"/>
    </xf>
    <xf numFmtId="0" fontId="66" fillId="0" borderId="1" xfId="88" applyFont="1" applyFill="1" applyBorder="1" applyAlignment="1">
      <alignment horizontal="left" vertical="top" wrapText="1"/>
    </xf>
    <xf numFmtId="166" fontId="5" fillId="0" borderId="1" xfId="88" applyNumberFormat="1" applyFont="1" applyFill="1" applyBorder="1" applyAlignment="1">
      <alignment horizontal="center" vertical="top" wrapText="1"/>
    </xf>
    <xf numFmtId="0" fontId="1" fillId="0" borderId="1" xfId="88" applyFill="1" applyBorder="1" applyAlignment="1">
      <alignment horizontal="left" vertical="top" wrapText="1"/>
    </xf>
    <xf numFmtId="0" fontId="5" fillId="0" borderId="1" xfId="88" applyFont="1" applyBorder="1" applyAlignment="1">
      <alignment horizontal="left" vertical="top" wrapText="1"/>
    </xf>
    <xf numFmtId="0" fontId="62" fillId="0" borderId="0" xfId="74" applyFont="1" applyFill="1" applyBorder="1" applyAlignment="1">
      <alignment horizontal="left" vertical="center" wrapText="1"/>
    </xf>
    <xf numFmtId="1" fontId="5" fillId="33" borderId="1" xfId="74" applyNumberFormat="1" applyFont="1" applyFill="1" applyBorder="1" applyAlignment="1">
      <alignment horizontal="left" vertical="top" wrapText="1"/>
    </xf>
    <xf numFmtId="0" fontId="5" fillId="0" borderId="1" xfId="88" applyFont="1" applyBorder="1" applyAlignment="1">
      <alignment horizontal="left" vertical="top" wrapText="1"/>
    </xf>
    <xf numFmtId="166" fontId="5" fillId="32" borderId="1" xfId="88" applyNumberFormat="1" applyFont="1" applyFill="1" applyBorder="1" applyAlignment="1">
      <alignment horizontal="center" vertical="top" wrapText="1"/>
    </xf>
    <xf numFmtId="0" fontId="66" fillId="0" borderId="1" xfId="88" applyFont="1" applyBorder="1" applyAlignment="1">
      <alignment horizontal="left" vertical="top" wrapText="1"/>
    </xf>
    <xf numFmtId="0" fontId="1" fillId="0" borderId="1" xfId="88" applyBorder="1" applyAlignment="1">
      <alignment horizontal="left" vertical="top" wrapText="1"/>
    </xf>
    <xf numFmtId="0" fontId="62" fillId="0" borderId="0" xfId="74" applyFont="1" applyFill="1" applyBorder="1"/>
    <xf numFmtId="0" fontId="62" fillId="0" borderId="0" xfId="74" applyFont="1" applyFill="1" applyBorder="1" applyAlignment="1">
      <alignment vertical="center" wrapText="1"/>
    </xf>
    <xf numFmtId="49" fontId="5" fillId="0" borderId="1" xfId="74" applyNumberFormat="1" applyFont="1" applyFill="1" applyBorder="1" applyAlignment="1">
      <alignment horizontal="center" vertical="top" wrapText="1"/>
    </xf>
    <xf numFmtId="0" fontId="5" fillId="33" borderId="1" xfId="74" applyFont="1" applyFill="1" applyBorder="1" applyAlignment="1">
      <alignment horizontal="center" vertical="top" wrapText="1"/>
    </xf>
    <xf numFmtId="0" fontId="5" fillId="0" borderId="1" xfId="74" applyFont="1" applyFill="1" applyBorder="1" applyAlignment="1">
      <alignment horizontal="left" wrapText="1"/>
    </xf>
    <xf numFmtId="0" fontId="36" fillId="0" borderId="0" xfId="88" applyFont="1" applyFill="1" applyBorder="1" applyAlignment="1">
      <alignment horizontal="left" vertical="top" wrapText="1"/>
    </xf>
    <xf numFmtId="0" fontId="5" fillId="0" borderId="0" xfId="74" applyFont="1" applyFill="1" applyBorder="1" applyAlignment="1">
      <alignment horizontal="left" wrapText="1"/>
    </xf>
    <xf numFmtId="0" fontId="28" fillId="0" borderId="0" xfId="89" applyNumberFormat="1" applyFont="1" applyFill="1" applyBorder="1" applyAlignment="1">
      <alignment horizontal="center" vertical="center" wrapText="1"/>
    </xf>
    <xf numFmtId="0" fontId="36" fillId="0" borderId="0" xfId="88" applyFont="1" applyFill="1" applyBorder="1" applyAlignment="1">
      <alignment horizontal="left" vertical="center" wrapText="1"/>
    </xf>
    <xf numFmtId="0" fontId="39" fillId="0" borderId="0" xfId="88" applyFont="1" applyFill="1" applyBorder="1" applyAlignment="1">
      <alignment horizontal="left" vertical="center" wrapText="1"/>
    </xf>
    <xf numFmtId="0" fontId="5" fillId="0" borderId="0" xfId="74" applyFont="1" applyFill="1" applyBorder="1" applyAlignment="1">
      <alignment horizontal="left" vertical="center" wrapText="1"/>
    </xf>
    <xf numFmtId="9" fontId="28" fillId="0" borderId="0" xfId="89" applyFont="1" applyFill="1" applyBorder="1" applyAlignment="1">
      <alignment horizontal="center" vertical="center" wrapText="1"/>
    </xf>
    <xf numFmtId="0" fontId="25" fillId="0" borderId="0" xfId="74" applyFont="1" applyFill="1" applyBorder="1" applyAlignment="1">
      <alignment horizontal="left" vertical="top" wrapText="1"/>
    </xf>
    <xf numFmtId="0" fontId="5" fillId="30" borderId="1" xfId="90" applyFont="1" applyFill="1" applyBorder="1" applyAlignment="1">
      <alignment horizontal="left" vertical="top" wrapText="1"/>
      <protection locked="0"/>
    </xf>
    <xf numFmtId="0" fontId="5" fillId="0" borderId="0" xfId="90" quotePrefix="1" applyFont="1" applyFill="1" applyBorder="1" applyAlignment="1">
      <alignment horizontal="left" vertical="top" wrapText="1"/>
      <protection locked="0"/>
    </xf>
    <xf numFmtId="0" fontId="5" fillId="0" borderId="1" xfId="90" applyFont="1" applyFill="1" applyBorder="1" applyAlignment="1">
      <alignment horizontal="left" vertical="top" wrapText="1"/>
      <protection locked="0"/>
    </xf>
    <xf numFmtId="0" fontId="5" fillId="31" borderId="1" xfId="90" applyFont="1" applyFill="1" applyBorder="1" applyAlignment="1">
      <alignment horizontal="left" vertical="top" wrapText="1"/>
      <protection locked="0"/>
    </xf>
  </cellXfs>
  <cellStyles count="91">
    <cellStyle name="20% - Accent1" xfId="1"/>
    <cellStyle name="20% - Accent2" xfId="2"/>
    <cellStyle name="20% - Accent3" xfId="3"/>
    <cellStyle name="20% - Accent4" xfId="4"/>
    <cellStyle name="20% - Accent5" xfId="5"/>
    <cellStyle name="20% - Accent6" xfId="6"/>
    <cellStyle name="20% - Akzent1" xfId="7"/>
    <cellStyle name="20% - Akzent2" xfId="8"/>
    <cellStyle name="20% - Akzent3" xfId="9"/>
    <cellStyle name="20% - Akzent4" xfId="10"/>
    <cellStyle name="20% - Akzent5" xfId="11"/>
    <cellStyle name="20% - Akzent6" xfId="12"/>
    <cellStyle name="40% - Accent1" xfId="13"/>
    <cellStyle name="40% - Accent2" xfId="14"/>
    <cellStyle name="40% - Accent3" xfId="15"/>
    <cellStyle name="40% - Accent4" xfId="16"/>
    <cellStyle name="40% - Accent5" xfId="17"/>
    <cellStyle name="40% - Accent6" xfId="18"/>
    <cellStyle name="40% - Akzent1" xfId="19"/>
    <cellStyle name="40% - Akzent2" xfId="20"/>
    <cellStyle name="40% - Akzent3" xfId="21"/>
    <cellStyle name="40% - Akzent4" xfId="22"/>
    <cellStyle name="40% - Akzent5" xfId="23"/>
    <cellStyle name="40% - Akzent6" xfId="24"/>
    <cellStyle name="60% - Accent1" xfId="25"/>
    <cellStyle name="60% - Accent2" xfId="26"/>
    <cellStyle name="60% - Accent3" xfId="27"/>
    <cellStyle name="60% - Accent4" xfId="28"/>
    <cellStyle name="60% - Accent5" xfId="29"/>
    <cellStyle name="60% - Accent6" xfId="30"/>
    <cellStyle name="60% - Akzent1" xfId="31"/>
    <cellStyle name="60% - Akzent2" xfId="32"/>
    <cellStyle name="60% - Akzent3" xfId="33"/>
    <cellStyle name="60% - Akzent4" xfId="34"/>
    <cellStyle name="60% - Akzent5" xfId="35"/>
    <cellStyle name="60% - Akzent6" xfId="36"/>
    <cellStyle name="Accent1" xfId="37"/>
    <cellStyle name="Accent2" xfId="38"/>
    <cellStyle name="Accent3" xfId="39"/>
    <cellStyle name="Accent4" xfId="40"/>
    <cellStyle name="Accent5" xfId="41"/>
    <cellStyle name="Accent6" xfId="42"/>
    <cellStyle name="Akzent1" xfId="43"/>
    <cellStyle name="Akzent2" xfId="44"/>
    <cellStyle name="Akzent3" xfId="45"/>
    <cellStyle name="Akzent4" xfId="46"/>
    <cellStyle name="Akzent5" xfId="47"/>
    <cellStyle name="Akzent6" xfId="48"/>
    <cellStyle name="Ausgabe" xfId="49"/>
    <cellStyle name="Bad" xfId="50"/>
    <cellStyle name="Berechnung" xfId="51"/>
    <cellStyle name="Calculation" xfId="52"/>
    <cellStyle name="Check Cell" xfId="53"/>
    <cellStyle name="date_cell" xfId="54"/>
    <cellStyle name="Eingabe" xfId="55"/>
    <cellStyle name="Erklärender Text" xfId="56"/>
    <cellStyle name="Estilo 1" xfId="57"/>
    <cellStyle name="Explanatory Text" xfId="58"/>
    <cellStyle name="Good" xfId="59"/>
    <cellStyle name="Gut" xfId="60"/>
    <cellStyle name="Heading 1" xfId="61"/>
    <cellStyle name="Heading 2" xfId="62"/>
    <cellStyle name="Heading 3" xfId="63"/>
    <cellStyle name="Heading 4" xfId="64"/>
    <cellStyle name="Hyperlink_Generic sheets for final doc" xfId="65"/>
    <cellStyle name="Input" xfId="66"/>
    <cellStyle name="Linked Cell" xfId="67"/>
    <cellStyle name="Normal" xfId="0" builtinId="0"/>
    <cellStyle name="Normal 2" xfId="68"/>
    <cellStyle name="Normal 3" xfId="69"/>
    <cellStyle name="Normal 3 2" xfId="88"/>
    <cellStyle name="normal_cell 2" xfId="90"/>
    <cellStyle name="Note" xfId="70"/>
    <cellStyle name="Notiz" xfId="71"/>
    <cellStyle name="Output" xfId="72"/>
    <cellStyle name="Percent 2" xfId="89"/>
    <cellStyle name="Schlecht" xfId="73"/>
    <cellStyle name="Standard_0912xx_Community_MTR2010v2_working_mtr_v100" xfId="74"/>
    <cellStyle name="Stil 1" xfId="75"/>
    <cellStyle name="Title" xfId="76"/>
    <cellStyle name="Total" xfId="77"/>
    <cellStyle name="Überschrift" xfId="78"/>
    <cellStyle name="Überschrift 1" xfId="79"/>
    <cellStyle name="Überschrift 2" xfId="80"/>
    <cellStyle name="Überschrift 3" xfId="81"/>
    <cellStyle name="Überschrift 4" xfId="82"/>
    <cellStyle name="Verknüpfte Zelle" xfId="83"/>
    <cellStyle name="Warnender Text" xfId="84"/>
    <cellStyle name="Warning Text" xfId="85"/>
    <cellStyle name="Zelle überprüfen" xfId="86"/>
    <cellStyle name="一般_MTR 2007 V2 SOC for WM Crossbow v1" xfId="87"/>
  </cellStyles>
  <dxfs count="18">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condense val="0"/>
        <extend val="0"/>
        <color indexed="55"/>
      </font>
    </dxf>
    <dxf>
      <font>
        <b val="0"/>
        <i val="0"/>
        <condense val="0"/>
        <extend val="0"/>
      </font>
    </dxf>
    <dxf>
      <font>
        <b/>
        <i val="0"/>
        <condense val="0"/>
        <extend val="0"/>
        <color auto="1"/>
      </font>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
      <font>
        <b/>
        <i val="0"/>
        <condense val="0"/>
        <extend val="0"/>
      </font>
      <fill>
        <patternFill>
          <bgColor indexed="10"/>
        </patternFill>
      </fill>
    </dxf>
    <dxf>
      <font>
        <b/>
        <i val="0"/>
        <condense val="0"/>
        <extend val="0"/>
      </font>
      <fill>
        <patternFill>
          <bgColor indexed="13"/>
        </patternFill>
      </fill>
    </dxf>
    <dxf>
      <font>
        <b/>
        <i val="0"/>
        <condense val="0"/>
        <extend val="0"/>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68580</xdr:colOff>
          <xdr:row>0</xdr:row>
          <xdr:rowOff>0</xdr:rowOff>
        </xdr:from>
        <xdr:to>
          <xdr:col>0</xdr:col>
          <xdr:colOff>1203960</xdr:colOff>
          <xdr:row>2</xdr:row>
          <xdr:rowOff>571500</xdr:rowOff>
        </xdr:to>
        <xdr:sp macro="" textlink="">
          <xdr:nvSpPr>
            <xdr:cNvPr id="13313" name="Object 1" hidden="1">
              <a:extLst>
                <a:ext uri="{63B3BB69-23CF-44E3-9099-C40C66FF867C}">
                  <a14:compatExt spid="_x0000_s13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f0dabnle\MOBILEDEVICE\Dokumente%20und%20Einstellungen\Administrator\Lokale%20Einstellungen\Temporary%20Internet%20Files\OLK46\0810xx_Community_MTR2009v2_working_mtr_v53_m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f0dabnle\MOBILEDEVICE\Dokumente%20und%20Einstellungen\Administrator\Lokale%20Einstellungen\Temporary%20Internet%20Files\OLK46\081218_Community_1%200_MTR2009v2_TM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TA_CPR_Phase_4_UX_test_cases_updated_1605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joyn_BB_to_joyn_CPR_DELTA_Test_Cases_Matrices_v5.0%20(20-05-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mmunity"/>
      <sheetName val="Texts"/>
      <sheetName val="Settings"/>
      <sheetName val="ISD Stuff"/>
      <sheetName val="Incoming Events"/>
      <sheetName val="Subscription check"/>
      <sheetName val="RDM CP"/>
      <sheetName val="References"/>
      <sheetName val="Appendic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mmunity"/>
      <sheetName val="Texts"/>
      <sheetName val="Settings"/>
      <sheetName val="Incoming Events"/>
      <sheetName val="Subscription check"/>
      <sheetName val="RDM CP"/>
      <sheetName val="Referenc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se 4 UX"/>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OT"/>
      <sheetName val="QC"/>
      <sheetName val="UX"/>
    </sheetNames>
    <sheetDataSet>
      <sheetData sheetId="0" refreshError="1"/>
      <sheetData sheetId="1" refreshError="1"/>
      <sheetData sheetId="2" refreshError="1"/>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C25"/>
  <sheetViews>
    <sheetView workbookViewId="0">
      <pane ySplit="3" topLeftCell="A4" activePane="bottomLeft" state="frozen"/>
      <selection pane="bottomLeft" activeCell="A17" sqref="A17:C17"/>
    </sheetView>
  </sheetViews>
  <sheetFormatPr defaultColWidth="11.44140625" defaultRowHeight="14.4"/>
  <cols>
    <col min="1" max="1" width="21.6640625" style="71" customWidth="1"/>
    <col min="2" max="2" width="25.44140625" style="71" customWidth="1"/>
    <col min="3" max="3" width="62.5546875" style="71" customWidth="1"/>
    <col min="4" max="16384" width="11.44140625" style="71"/>
  </cols>
  <sheetData>
    <row r="1" spans="1:3" ht="21">
      <c r="A1" s="98"/>
      <c r="B1" s="98"/>
      <c r="C1" s="98"/>
    </row>
    <row r="2" spans="1:3" ht="17.399999999999999">
      <c r="A2" s="99" t="s">
        <v>202</v>
      </c>
      <c r="B2" s="100"/>
      <c r="C2" s="100"/>
    </row>
    <row r="3" spans="1:3" ht="72.75" customHeight="1">
      <c r="A3" s="101"/>
      <c r="B3" s="101"/>
      <c r="C3" s="101"/>
    </row>
    <row r="4" spans="1:3" s="79" customFormat="1" ht="27.6">
      <c r="A4" s="77" t="s">
        <v>127</v>
      </c>
      <c r="B4" s="78">
        <v>42510</v>
      </c>
      <c r="C4" s="83"/>
    </row>
    <row r="5" spans="1:3" s="79" customFormat="1" ht="27.6">
      <c r="A5" s="80" t="s">
        <v>128</v>
      </c>
      <c r="B5" s="77" t="s">
        <v>129</v>
      </c>
      <c r="C5" s="81"/>
    </row>
    <row r="6" spans="1:3" s="79" customFormat="1">
      <c r="A6" s="104" t="s">
        <v>130</v>
      </c>
      <c r="B6" s="77" t="s">
        <v>131</v>
      </c>
      <c r="C6" s="81"/>
    </row>
    <row r="7" spans="1:3" s="79" customFormat="1">
      <c r="A7" s="105"/>
      <c r="B7" s="77" t="s">
        <v>132</v>
      </c>
      <c r="C7" s="81"/>
    </row>
    <row r="8" spans="1:3" s="79" customFormat="1" ht="27.6">
      <c r="A8" s="105"/>
      <c r="B8" s="77" t="s">
        <v>133</v>
      </c>
      <c r="C8" s="81"/>
    </row>
    <row r="9" spans="1:3" s="79" customFormat="1" ht="27.6">
      <c r="A9" s="82"/>
      <c r="B9" s="77" t="s">
        <v>134</v>
      </c>
      <c r="C9" s="81"/>
    </row>
    <row r="10" spans="1:3" s="89" customFormat="1">
      <c r="A10" s="87"/>
      <c r="B10" s="86"/>
      <c r="C10" s="88"/>
    </row>
    <row r="11" spans="1:3" ht="15" customHeight="1">
      <c r="A11" s="106" t="s">
        <v>135</v>
      </c>
      <c r="B11" s="106"/>
      <c r="C11" s="106"/>
    </row>
    <row r="12" spans="1:3">
      <c r="A12" s="84" t="s">
        <v>136</v>
      </c>
      <c r="B12" s="84" t="s">
        <v>115</v>
      </c>
      <c r="C12" s="72" t="s">
        <v>137</v>
      </c>
    </row>
    <row r="13" spans="1:3" ht="27.6">
      <c r="A13" s="95">
        <v>42510</v>
      </c>
      <c r="B13" s="85">
        <v>1</v>
      </c>
      <c r="C13" s="70" t="s">
        <v>203</v>
      </c>
    </row>
    <row r="14" spans="1:3" ht="20.399999999999999" customHeight="1">
      <c r="A14" s="95"/>
      <c r="B14" s="85"/>
      <c r="C14" s="70"/>
    </row>
    <row r="15" spans="1:3" ht="22.2" customHeight="1">
      <c r="A15" s="95"/>
      <c r="B15" s="85"/>
      <c r="C15" s="70"/>
    </row>
    <row r="16" spans="1:3" ht="24.6" customHeight="1">
      <c r="A16" s="95"/>
      <c r="B16" s="85"/>
      <c r="C16" s="70"/>
    </row>
    <row r="17" spans="1:3" ht="14.25" customHeight="1">
      <c r="A17" s="107" t="s">
        <v>138</v>
      </c>
      <c r="B17" s="107"/>
      <c r="C17" s="107"/>
    </row>
    <row r="18" spans="1:3">
      <c r="A18" s="74"/>
      <c r="B18" s="74"/>
      <c r="C18" s="73"/>
    </row>
    <row r="19" spans="1:3" ht="14.4" customHeight="1">
      <c r="A19" s="108" t="s">
        <v>204</v>
      </c>
      <c r="B19" s="108"/>
      <c r="C19" s="108"/>
    </row>
    <row r="20" spans="1:3">
      <c r="A20" s="109"/>
      <c r="B20" s="109"/>
      <c r="C20" s="109"/>
    </row>
    <row r="21" spans="1:3" ht="48" customHeight="1">
      <c r="A21" s="110"/>
      <c r="B21" s="110"/>
      <c r="C21" s="110"/>
    </row>
    <row r="22" spans="1:3" ht="15" customHeight="1">
      <c r="A22" s="111" t="s">
        <v>139</v>
      </c>
      <c r="B22" s="111"/>
      <c r="C22" s="111"/>
    </row>
    <row r="23" spans="1:3" ht="15.6">
      <c r="A23" s="102"/>
      <c r="B23" s="102"/>
      <c r="C23" s="102"/>
    </row>
    <row r="24" spans="1:3">
      <c r="A24" s="75"/>
      <c r="B24" s="76"/>
      <c r="C24" s="76"/>
    </row>
    <row r="25" spans="1:3" ht="77.400000000000006" customHeight="1">
      <c r="A25" s="103" t="s">
        <v>205</v>
      </c>
      <c r="B25" s="103"/>
      <c r="C25" s="103"/>
    </row>
  </sheetData>
  <mergeCells count="10">
    <mergeCell ref="A1:C1"/>
    <mergeCell ref="A2:C2"/>
    <mergeCell ref="A3:C3"/>
    <mergeCell ref="A23:C23"/>
    <mergeCell ref="A25:C25"/>
    <mergeCell ref="A6:A8"/>
    <mergeCell ref="A11:C11"/>
    <mergeCell ref="A17:C17"/>
    <mergeCell ref="A19:C21"/>
    <mergeCell ref="A22:C22"/>
  </mergeCells>
  <phoneticPr fontId="47" type="noConversion"/>
  <pageMargins left="0.7" right="0.7" top="0.75" bottom="0.75" header="0.3" footer="0.3"/>
  <pageSetup paperSize="9" scale="79" orientation="portrait" r:id="rId1"/>
  <headerFooter alignWithMargins="0"/>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68580</xdr:colOff>
                <xdr:row>0</xdr:row>
                <xdr:rowOff>0</xdr:rowOff>
              </from>
              <to>
                <xdr:col>0</xdr:col>
                <xdr:colOff>1203960</xdr:colOff>
                <xdr:row>2</xdr:row>
                <xdr:rowOff>571500</xdr:rowOff>
              </to>
            </anchor>
          </objectPr>
        </oleObject>
      </mc:Choice>
      <mc:Fallback>
        <oleObject progId="PBrush" shapeId="1331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36"/>
  <sheetViews>
    <sheetView workbookViewId="0">
      <selection activeCell="A21" sqref="A21"/>
    </sheetView>
  </sheetViews>
  <sheetFormatPr defaultColWidth="11.44140625" defaultRowHeight="14.4"/>
  <cols>
    <col min="1" max="1" width="93.109375" customWidth="1"/>
    <col min="2" max="2" width="34.109375" customWidth="1"/>
  </cols>
  <sheetData>
    <row r="1" spans="1:2" ht="15.6">
      <c r="A1" s="54" t="s">
        <v>119</v>
      </c>
    </row>
    <row r="2" spans="1:2">
      <c r="A2" s="55"/>
    </row>
    <row r="3" spans="1:2">
      <c r="A3" s="56" t="s">
        <v>120</v>
      </c>
    </row>
    <row r="4" spans="1:2">
      <c r="A4" s="56" t="s">
        <v>121</v>
      </c>
    </row>
    <row r="5" spans="1:2">
      <c r="A5" s="57" t="s">
        <v>122</v>
      </c>
    </row>
    <row r="6" spans="1:2">
      <c r="A6" s="57" t="s">
        <v>123</v>
      </c>
    </row>
    <row r="7" spans="1:2">
      <c r="A7" s="57" t="s">
        <v>124</v>
      </c>
    </row>
    <row r="8" spans="1:2">
      <c r="A8" s="57" t="s">
        <v>125</v>
      </c>
    </row>
    <row r="9" spans="1:2">
      <c r="A9" s="58" t="s">
        <v>126</v>
      </c>
    </row>
    <row r="11" spans="1:2">
      <c r="A11" s="59"/>
    </row>
    <row r="12" spans="1:2">
      <c r="A12" s="60" t="s">
        <v>91</v>
      </c>
    </row>
    <row r="13" spans="1:2">
      <c r="A13" s="61" t="s">
        <v>92</v>
      </c>
      <c r="B13" s="62"/>
    </row>
    <row r="14" spans="1:2">
      <c r="A14" s="55" t="s">
        <v>93</v>
      </c>
      <c r="B14" s="62"/>
    </row>
    <row r="15" spans="1:2">
      <c r="A15" s="63"/>
      <c r="B15" s="62"/>
    </row>
    <row r="16" spans="1:2" ht="40.200000000000003">
      <c r="A16" s="63" t="s">
        <v>200</v>
      </c>
    </row>
    <row r="17" spans="1:1">
      <c r="A17" s="63"/>
    </row>
    <row r="18" spans="1:1">
      <c r="A18" s="63"/>
    </row>
    <row r="19" spans="1:1">
      <c r="A19" s="63"/>
    </row>
    <row r="20" spans="1:1">
      <c r="A20" s="64"/>
    </row>
    <row r="21" spans="1:1">
      <c r="A21" s="63"/>
    </row>
    <row r="22" spans="1:1">
      <c r="A22" s="64"/>
    </row>
    <row r="23" spans="1:1">
      <c r="A23" s="63"/>
    </row>
    <row r="24" spans="1:1">
      <c r="A24" s="64"/>
    </row>
    <row r="25" spans="1:1">
      <c r="A25" s="63"/>
    </row>
    <row r="26" spans="1:1">
      <c r="A26" s="65"/>
    </row>
    <row r="27" spans="1:1">
      <c r="A27" s="65"/>
    </row>
    <row r="28" spans="1:1" ht="31.5" customHeight="1">
      <c r="A28" s="66"/>
    </row>
    <row r="29" spans="1:1">
      <c r="A29" s="65"/>
    </row>
    <row r="30" spans="1:1" ht="109.5" customHeight="1">
      <c r="A30" s="66"/>
    </row>
    <row r="31" spans="1:1">
      <c r="A31" s="63"/>
    </row>
    <row r="32" spans="1:1" ht="143.25" customHeight="1">
      <c r="A32" s="67"/>
    </row>
    <row r="33" spans="1:1">
      <c r="A33" s="63"/>
    </row>
    <row r="34" spans="1:1">
      <c r="A34" s="64"/>
    </row>
    <row r="36" spans="1:1">
      <c r="A36" s="68"/>
    </row>
  </sheetData>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E19"/>
  <sheetViews>
    <sheetView workbookViewId="0"/>
  </sheetViews>
  <sheetFormatPr defaultColWidth="11.44140625" defaultRowHeight="14.4"/>
  <cols>
    <col min="1" max="1" width="11.44140625" customWidth="1"/>
    <col min="2" max="2" width="21" bestFit="1" customWidth="1"/>
    <col min="3" max="3" width="61.44140625" customWidth="1"/>
  </cols>
  <sheetData>
    <row r="2" spans="2:5">
      <c r="B2" t="s">
        <v>110</v>
      </c>
    </row>
    <row r="4" spans="2:5">
      <c r="B4" s="50" t="s">
        <v>111</v>
      </c>
      <c r="C4" s="51"/>
    </row>
    <row r="5" spans="2:5">
      <c r="B5" s="50" t="s">
        <v>112</v>
      </c>
      <c r="C5" s="51"/>
    </row>
    <row r="6" spans="2:5">
      <c r="B6" s="50" t="s">
        <v>113</v>
      </c>
      <c r="C6" s="51"/>
    </row>
    <row r="7" spans="2:5">
      <c r="B7" s="50" t="s">
        <v>114</v>
      </c>
      <c r="C7" s="51"/>
    </row>
    <row r="8" spans="2:5">
      <c r="B8" s="50" t="s">
        <v>115</v>
      </c>
      <c r="C8" s="51"/>
    </row>
    <row r="9" spans="2:5">
      <c r="B9" s="50" t="s">
        <v>116</v>
      </c>
      <c r="C9" s="51"/>
    </row>
    <row r="10" spans="2:5">
      <c r="B10" s="50" t="s">
        <v>117</v>
      </c>
      <c r="C10" s="51"/>
    </row>
    <row r="11" spans="2:5" ht="17.399999999999999">
      <c r="B11" s="50" t="s">
        <v>118</v>
      </c>
      <c r="C11" s="52"/>
    </row>
    <row r="15" spans="2:5">
      <c r="C15" s="53"/>
      <c r="D15" s="53"/>
      <c r="E15" s="53"/>
    </row>
    <row r="16" spans="2:5">
      <c r="C16" s="53"/>
      <c r="D16" s="53"/>
      <c r="E16" s="53"/>
    </row>
    <row r="17" spans="3:5">
      <c r="C17" s="53"/>
      <c r="D17" s="53"/>
      <c r="E17" s="53"/>
    </row>
    <row r="18" spans="3:5">
      <c r="C18" s="53"/>
      <c r="D18" s="53"/>
      <c r="E18" s="53"/>
    </row>
    <row r="19" spans="3:5">
      <c r="C19" s="53"/>
      <c r="D19" s="53"/>
      <c r="E19" s="53"/>
    </row>
  </sheetData>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4"/>
    <outlinePr summaryBelow="0"/>
    <pageSetUpPr fitToPage="1"/>
  </sheetPr>
  <dimension ref="A1:R141"/>
  <sheetViews>
    <sheetView tabSelected="1" zoomScale="80" zoomScaleNormal="80" zoomScalePageLayoutView="80" workbookViewId="0">
      <pane xSplit="2" ySplit="1" topLeftCell="C2" activePane="bottomRight" state="frozen"/>
      <selection pane="topRight" activeCell="D1" sqref="D1"/>
      <selection pane="bottomLeft" activeCell="A2" sqref="A2"/>
      <selection pane="bottomRight" activeCell="A2" sqref="A2"/>
    </sheetView>
  </sheetViews>
  <sheetFormatPr defaultColWidth="11.44140625" defaultRowHeight="13.2"/>
  <cols>
    <col min="1" max="1" width="17.6640625" style="12" bestFit="1" customWidth="1"/>
    <col min="2" max="2" width="11" style="13" bestFit="1" customWidth="1"/>
    <col min="3" max="3" width="6.44140625" style="29" customWidth="1"/>
    <col min="4" max="4" width="20.33203125" style="14" bestFit="1" customWidth="1"/>
    <col min="5" max="5" width="9.44140625" style="94" customWidth="1"/>
    <col min="6" max="6" width="11.33203125" style="13" customWidth="1"/>
    <col min="7" max="7" width="14.33203125" style="13" bestFit="1" customWidth="1"/>
    <col min="8" max="8" width="31.44140625" style="15" customWidth="1"/>
    <col min="9" max="9" width="54.77734375" style="6" customWidth="1"/>
    <col min="10" max="10" width="32.6640625" style="6" bestFit="1" customWidth="1"/>
    <col min="11" max="11" width="16.44140625" style="16" bestFit="1" customWidth="1"/>
    <col min="12" max="12" width="20" style="191" bestFit="1" customWidth="1"/>
    <col min="13" max="13" width="21.109375" style="6" bestFit="1" customWidth="1"/>
    <col min="14" max="14" width="30" style="6" customWidth="1"/>
    <col min="15" max="15" width="80.109375" style="6" customWidth="1"/>
    <col min="16" max="18" width="30" style="6" customWidth="1"/>
    <col min="19" max="256" width="11.44140625" style="6"/>
    <col min="257" max="257" width="17.6640625" style="6" bestFit="1" customWidth="1"/>
    <col min="258" max="258" width="11" style="6" bestFit="1" customWidth="1"/>
    <col min="259" max="259" width="6.44140625" style="6" customWidth="1"/>
    <col min="260" max="260" width="20.33203125" style="6" bestFit="1" customWidth="1"/>
    <col min="261" max="261" width="9.44140625" style="6" customWidth="1"/>
    <col min="262" max="262" width="11.33203125" style="6" customWidth="1"/>
    <col min="263" max="263" width="14.33203125" style="6" bestFit="1" customWidth="1"/>
    <col min="264" max="264" width="31.44140625" style="6" customWidth="1"/>
    <col min="265" max="265" width="54.77734375" style="6" customWidth="1"/>
    <col min="266" max="266" width="32.6640625" style="6" bestFit="1" customWidth="1"/>
    <col min="267" max="267" width="16.44140625" style="6" bestFit="1" customWidth="1"/>
    <col min="268" max="268" width="20" style="6" bestFit="1" customWidth="1"/>
    <col min="269" max="269" width="21.109375" style="6" bestFit="1" customWidth="1"/>
    <col min="270" max="274" width="30" style="6" customWidth="1"/>
    <col min="275" max="512" width="11.44140625" style="6"/>
    <col min="513" max="513" width="17.6640625" style="6" bestFit="1" customWidth="1"/>
    <col min="514" max="514" width="11" style="6" bestFit="1" customWidth="1"/>
    <col min="515" max="515" width="6.44140625" style="6" customWidth="1"/>
    <col min="516" max="516" width="20.33203125" style="6" bestFit="1" customWidth="1"/>
    <col min="517" max="517" width="9.44140625" style="6" customWidth="1"/>
    <col min="518" max="518" width="11.33203125" style="6" customWidth="1"/>
    <col min="519" max="519" width="14.33203125" style="6" bestFit="1" customWidth="1"/>
    <col min="520" max="520" width="31.44140625" style="6" customWidth="1"/>
    <col min="521" max="521" width="54.77734375" style="6" customWidth="1"/>
    <col min="522" max="522" width="32.6640625" style="6" bestFit="1" customWidth="1"/>
    <col min="523" max="523" width="16.44140625" style="6" bestFit="1" customWidth="1"/>
    <col min="524" max="524" width="20" style="6" bestFit="1" customWidth="1"/>
    <col min="525" max="525" width="21.109375" style="6" bestFit="1" customWidth="1"/>
    <col min="526" max="530" width="30" style="6" customWidth="1"/>
    <col min="531" max="768" width="11.44140625" style="6"/>
    <col min="769" max="769" width="17.6640625" style="6" bestFit="1" customWidth="1"/>
    <col min="770" max="770" width="11" style="6" bestFit="1" customWidth="1"/>
    <col min="771" max="771" width="6.44140625" style="6" customWidth="1"/>
    <col min="772" max="772" width="20.33203125" style="6" bestFit="1" customWidth="1"/>
    <col min="773" max="773" width="9.44140625" style="6" customWidth="1"/>
    <col min="774" max="774" width="11.33203125" style="6" customWidth="1"/>
    <col min="775" max="775" width="14.33203125" style="6" bestFit="1" customWidth="1"/>
    <col min="776" max="776" width="31.44140625" style="6" customWidth="1"/>
    <col min="777" max="777" width="54.77734375" style="6" customWidth="1"/>
    <col min="778" max="778" width="32.6640625" style="6" bestFit="1" customWidth="1"/>
    <col min="779" max="779" width="16.44140625" style="6" bestFit="1" customWidth="1"/>
    <col min="780" max="780" width="20" style="6" bestFit="1" customWidth="1"/>
    <col min="781" max="781" width="21.109375" style="6" bestFit="1" customWidth="1"/>
    <col min="782" max="786" width="30" style="6" customWidth="1"/>
    <col min="787" max="1024" width="11.44140625" style="6"/>
    <col min="1025" max="1025" width="17.6640625" style="6" bestFit="1" customWidth="1"/>
    <col min="1026" max="1026" width="11" style="6" bestFit="1" customWidth="1"/>
    <col min="1027" max="1027" width="6.44140625" style="6" customWidth="1"/>
    <col min="1028" max="1028" width="20.33203125" style="6" bestFit="1" customWidth="1"/>
    <col min="1029" max="1029" width="9.44140625" style="6" customWidth="1"/>
    <col min="1030" max="1030" width="11.33203125" style="6" customWidth="1"/>
    <col min="1031" max="1031" width="14.33203125" style="6" bestFit="1" customWidth="1"/>
    <col min="1032" max="1032" width="31.44140625" style="6" customWidth="1"/>
    <col min="1033" max="1033" width="54.77734375" style="6" customWidth="1"/>
    <col min="1034" max="1034" width="32.6640625" style="6" bestFit="1" customWidth="1"/>
    <col min="1035" max="1035" width="16.44140625" style="6" bestFit="1" customWidth="1"/>
    <col min="1036" max="1036" width="20" style="6" bestFit="1" customWidth="1"/>
    <col min="1037" max="1037" width="21.109375" style="6" bestFit="1" customWidth="1"/>
    <col min="1038" max="1042" width="30" style="6" customWidth="1"/>
    <col min="1043" max="1280" width="11.44140625" style="6"/>
    <col min="1281" max="1281" width="17.6640625" style="6" bestFit="1" customWidth="1"/>
    <col min="1282" max="1282" width="11" style="6" bestFit="1" customWidth="1"/>
    <col min="1283" max="1283" width="6.44140625" style="6" customWidth="1"/>
    <col min="1284" max="1284" width="20.33203125" style="6" bestFit="1" customWidth="1"/>
    <col min="1285" max="1285" width="9.44140625" style="6" customWidth="1"/>
    <col min="1286" max="1286" width="11.33203125" style="6" customWidth="1"/>
    <col min="1287" max="1287" width="14.33203125" style="6" bestFit="1" customWidth="1"/>
    <col min="1288" max="1288" width="31.44140625" style="6" customWidth="1"/>
    <col min="1289" max="1289" width="54.77734375" style="6" customWidth="1"/>
    <col min="1290" max="1290" width="32.6640625" style="6" bestFit="1" customWidth="1"/>
    <col min="1291" max="1291" width="16.44140625" style="6" bestFit="1" customWidth="1"/>
    <col min="1292" max="1292" width="20" style="6" bestFit="1" customWidth="1"/>
    <col min="1293" max="1293" width="21.109375" style="6" bestFit="1" customWidth="1"/>
    <col min="1294" max="1298" width="30" style="6" customWidth="1"/>
    <col min="1299" max="1536" width="11.44140625" style="6"/>
    <col min="1537" max="1537" width="17.6640625" style="6" bestFit="1" customWidth="1"/>
    <col min="1538" max="1538" width="11" style="6" bestFit="1" customWidth="1"/>
    <col min="1539" max="1539" width="6.44140625" style="6" customWidth="1"/>
    <col min="1540" max="1540" width="20.33203125" style="6" bestFit="1" customWidth="1"/>
    <col min="1541" max="1541" width="9.44140625" style="6" customWidth="1"/>
    <col min="1542" max="1542" width="11.33203125" style="6" customWidth="1"/>
    <col min="1543" max="1543" width="14.33203125" style="6" bestFit="1" customWidth="1"/>
    <col min="1544" max="1544" width="31.44140625" style="6" customWidth="1"/>
    <col min="1545" max="1545" width="54.77734375" style="6" customWidth="1"/>
    <col min="1546" max="1546" width="32.6640625" style="6" bestFit="1" customWidth="1"/>
    <col min="1547" max="1547" width="16.44140625" style="6" bestFit="1" customWidth="1"/>
    <col min="1548" max="1548" width="20" style="6" bestFit="1" customWidth="1"/>
    <col min="1549" max="1549" width="21.109375" style="6" bestFit="1" customWidth="1"/>
    <col min="1550" max="1554" width="30" style="6" customWidth="1"/>
    <col min="1555" max="1792" width="11.44140625" style="6"/>
    <col min="1793" max="1793" width="17.6640625" style="6" bestFit="1" customWidth="1"/>
    <col min="1794" max="1794" width="11" style="6" bestFit="1" customWidth="1"/>
    <col min="1795" max="1795" width="6.44140625" style="6" customWidth="1"/>
    <col min="1796" max="1796" width="20.33203125" style="6" bestFit="1" customWidth="1"/>
    <col min="1797" max="1797" width="9.44140625" style="6" customWidth="1"/>
    <col min="1798" max="1798" width="11.33203125" style="6" customWidth="1"/>
    <col min="1799" max="1799" width="14.33203125" style="6" bestFit="1" customWidth="1"/>
    <col min="1800" max="1800" width="31.44140625" style="6" customWidth="1"/>
    <col min="1801" max="1801" width="54.77734375" style="6" customWidth="1"/>
    <col min="1802" max="1802" width="32.6640625" style="6" bestFit="1" customWidth="1"/>
    <col min="1803" max="1803" width="16.44140625" style="6" bestFit="1" customWidth="1"/>
    <col min="1804" max="1804" width="20" style="6" bestFit="1" customWidth="1"/>
    <col min="1805" max="1805" width="21.109375" style="6" bestFit="1" customWidth="1"/>
    <col min="1806" max="1810" width="30" style="6" customWidth="1"/>
    <col min="1811" max="2048" width="11.44140625" style="6"/>
    <col min="2049" max="2049" width="17.6640625" style="6" bestFit="1" customWidth="1"/>
    <col min="2050" max="2050" width="11" style="6" bestFit="1" customWidth="1"/>
    <col min="2051" max="2051" width="6.44140625" style="6" customWidth="1"/>
    <col min="2052" max="2052" width="20.33203125" style="6" bestFit="1" customWidth="1"/>
    <col min="2053" max="2053" width="9.44140625" style="6" customWidth="1"/>
    <col min="2054" max="2054" width="11.33203125" style="6" customWidth="1"/>
    <col min="2055" max="2055" width="14.33203125" style="6" bestFit="1" customWidth="1"/>
    <col min="2056" max="2056" width="31.44140625" style="6" customWidth="1"/>
    <col min="2057" max="2057" width="54.77734375" style="6" customWidth="1"/>
    <col min="2058" max="2058" width="32.6640625" style="6" bestFit="1" customWidth="1"/>
    <col min="2059" max="2059" width="16.44140625" style="6" bestFit="1" customWidth="1"/>
    <col min="2060" max="2060" width="20" style="6" bestFit="1" customWidth="1"/>
    <col min="2061" max="2061" width="21.109375" style="6" bestFit="1" customWidth="1"/>
    <col min="2062" max="2066" width="30" style="6" customWidth="1"/>
    <col min="2067" max="2304" width="11.44140625" style="6"/>
    <col min="2305" max="2305" width="17.6640625" style="6" bestFit="1" customWidth="1"/>
    <col min="2306" max="2306" width="11" style="6" bestFit="1" customWidth="1"/>
    <col min="2307" max="2307" width="6.44140625" style="6" customWidth="1"/>
    <col min="2308" max="2308" width="20.33203125" style="6" bestFit="1" customWidth="1"/>
    <col min="2309" max="2309" width="9.44140625" style="6" customWidth="1"/>
    <col min="2310" max="2310" width="11.33203125" style="6" customWidth="1"/>
    <col min="2311" max="2311" width="14.33203125" style="6" bestFit="1" customWidth="1"/>
    <col min="2312" max="2312" width="31.44140625" style="6" customWidth="1"/>
    <col min="2313" max="2313" width="54.77734375" style="6" customWidth="1"/>
    <col min="2314" max="2314" width="32.6640625" style="6" bestFit="1" customWidth="1"/>
    <col min="2315" max="2315" width="16.44140625" style="6" bestFit="1" customWidth="1"/>
    <col min="2316" max="2316" width="20" style="6" bestFit="1" customWidth="1"/>
    <col min="2317" max="2317" width="21.109375" style="6" bestFit="1" customWidth="1"/>
    <col min="2318" max="2322" width="30" style="6" customWidth="1"/>
    <col min="2323" max="2560" width="11.44140625" style="6"/>
    <col min="2561" max="2561" width="17.6640625" style="6" bestFit="1" customWidth="1"/>
    <col min="2562" max="2562" width="11" style="6" bestFit="1" customWidth="1"/>
    <col min="2563" max="2563" width="6.44140625" style="6" customWidth="1"/>
    <col min="2564" max="2564" width="20.33203125" style="6" bestFit="1" customWidth="1"/>
    <col min="2565" max="2565" width="9.44140625" style="6" customWidth="1"/>
    <col min="2566" max="2566" width="11.33203125" style="6" customWidth="1"/>
    <col min="2567" max="2567" width="14.33203125" style="6" bestFit="1" customWidth="1"/>
    <col min="2568" max="2568" width="31.44140625" style="6" customWidth="1"/>
    <col min="2569" max="2569" width="54.77734375" style="6" customWidth="1"/>
    <col min="2570" max="2570" width="32.6640625" style="6" bestFit="1" customWidth="1"/>
    <col min="2571" max="2571" width="16.44140625" style="6" bestFit="1" customWidth="1"/>
    <col min="2572" max="2572" width="20" style="6" bestFit="1" customWidth="1"/>
    <col min="2573" max="2573" width="21.109375" style="6" bestFit="1" customWidth="1"/>
    <col min="2574" max="2578" width="30" style="6" customWidth="1"/>
    <col min="2579" max="2816" width="11.44140625" style="6"/>
    <col min="2817" max="2817" width="17.6640625" style="6" bestFit="1" customWidth="1"/>
    <col min="2818" max="2818" width="11" style="6" bestFit="1" customWidth="1"/>
    <col min="2819" max="2819" width="6.44140625" style="6" customWidth="1"/>
    <col min="2820" max="2820" width="20.33203125" style="6" bestFit="1" customWidth="1"/>
    <col min="2821" max="2821" width="9.44140625" style="6" customWidth="1"/>
    <col min="2822" max="2822" width="11.33203125" style="6" customWidth="1"/>
    <col min="2823" max="2823" width="14.33203125" style="6" bestFit="1" customWidth="1"/>
    <col min="2824" max="2824" width="31.44140625" style="6" customWidth="1"/>
    <col min="2825" max="2825" width="54.77734375" style="6" customWidth="1"/>
    <col min="2826" max="2826" width="32.6640625" style="6" bestFit="1" customWidth="1"/>
    <col min="2827" max="2827" width="16.44140625" style="6" bestFit="1" customWidth="1"/>
    <col min="2828" max="2828" width="20" style="6" bestFit="1" customWidth="1"/>
    <col min="2829" max="2829" width="21.109375" style="6" bestFit="1" customWidth="1"/>
    <col min="2830" max="2834" width="30" style="6" customWidth="1"/>
    <col min="2835" max="3072" width="11.44140625" style="6"/>
    <col min="3073" max="3073" width="17.6640625" style="6" bestFit="1" customWidth="1"/>
    <col min="3074" max="3074" width="11" style="6" bestFit="1" customWidth="1"/>
    <col min="3075" max="3075" width="6.44140625" style="6" customWidth="1"/>
    <col min="3076" max="3076" width="20.33203125" style="6" bestFit="1" customWidth="1"/>
    <col min="3077" max="3077" width="9.44140625" style="6" customWidth="1"/>
    <col min="3078" max="3078" width="11.33203125" style="6" customWidth="1"/>
    <col min="3079" max="3079" width="14.33203125" style="6" bestFit="1" customWidth="1"/>
    <col min="3080" max="3080" width="31.44140625" style="6" customWidth="1"/>
    <col min="3081" max="3081" width="54.77734375" style="6" customWidth="1"/>
    <col min="3082" max="3082" width="32.6640625" style="6" bestFit="1" customWidth="1"/>
    <col min="3083" max="3083" width="16.44140625" style="6" bestFit="1" customWidth="1"/>
    <col min="3084" max="3084" width="20" style="6" bestFit="1" customWidth="1"/>
    <col min="3085" max="3085" width="21.109375" style="6" bestFit="1" customWidth="1"/>
    <col min="3086" max="3090" width="30" style="6" customWidth="1"/>
    <col min="3091" max="3328" width="11.44140625" style="6"/>
    <col min="3329" max="3329" width="17.6640625" style="6" bestFit="1" customWidth="1"/>
    <col min="3330" max="3330" width="11" style="6" bestFit="1" customWidth="1"/>
    <col min="3331" max="3331" width="6.44140625" style="6" customWidth="1"/>
    <col min="3332" max="3332" width="20.33203125" style="6" bestFit="1" customWidth="1"/>
    <col min="3333" max="3333" width="9.44140625" style="6" customWidth="1"/>
    <col min="3334" max="3334" width="11.33203125" style="6" customWidth="1"/>
    <col min="3335" max="3335" width="14.33203125" style="6" bestFit="1" customWidth="1"/>
    <col min="3336" max="3336" width="31.44140625" style="6" customWidth="1"/>
    <col min="3337" max="3337" width="54.77734375" style="6" customWidth="1"/>
    <col min="3338" max="3338" width="32.6640625" style="6" bestFit="1" customWidth="1"/>
    <col min="3339" max="3339" width="16.44140625" style="6" bestFit="1" customWidth="1"/>
    <col min="3340" max="3340" width="20" style="6" bestFit="1" customWidth="1"/>
    <col min="3341" max="3341" width="21.109375" style="6" bestFit="1" customWidth="1"/>
    <col min="3342" max="3346" width="30" style="6" customWidth="1"/>
    <col min="3347" max="3584" width="11.44140625" style="6"/>
    <col min="3585" max="3585" width="17.6640625" style="6" bestFit="1" customWidth="1"/>
    <col min="3586" max="3586" width="11" style="6" bestFit="1" customWidth="1"/>
    <col min="3587" max="3587" width="6.44140625" style="6" customWidth="1"/>
    <col min="3588" max="3588" width="20.33203125" style="6" bestFit="1" customWidth="1"/>
    <col min="3589" max="3589" width="9.44140625" style="6" customWidth="1"/>
    <col min="3590" max="3590" width="11.33203125" style="6" customWidth="1"/>
    <col min="3591" max="3591" width="14.33203125" style="6" bestFit="1" customWidth="1"/>
    <col min="3592" max="3592" width="31.44140625" style="6" customWidth="1"/>
    <col min="3593" max="3593" width="54.77734375" style="6" customWidth="1"/>
    <col min="3594" max="3594" width="32.6640625" style="6" bestFit="1" customWidth="1"/>
    <col min="3595" max="3595" width="16.44140625" style="6" bestFit="1" customWidth="1"/>
    <col min="3596" max="3596" width="20" style="6" bestFit="1" customWidth="1"/>
    <col min="3597" max="3597" width="21.109375" style="6" bestFit="1" customWidth="1"/>
    <col min="3598" max="3602" width="30" style="6" customWidth="1"/>
    <col min="3603" max="3840" width="11.44140625" style="6"/>
    <col min="3841" max="3841" width="17.6640625" style="6" bestFit="1" customWidth="1"/>
    <col min="3842" max="3842" width="11" style="6" bestFit="1" customWidth="1"/>
    <col min="3843" max="3843" width="6.44140625" style="6" customWidth="1"/>
    <col min="3844" max="3844" width="20.33203125" style="6" bestFit="1" customWidth="1"/>
    <col min="3845" max="3845" width="9.44140625" style="6" customWidth="1"/>
    <col min="3846" max="3846" width="11.33203125" style="6" customWidth="1"/>
    <col min="3847" max="3847" width="14.33203125" style="6" bestFit="1" customWidth="1"/>
    <col min="3848" max="3848" width="31.44140625" style="6" customWidth="1"/>
    <col min="3849" max="3849" width="54.77734375" style="6" customWidth="1"/>
    <col min="3850" max="3850" width="32.6640625" style="6" bestFit="1" customWidth="1"/>
    <col min="3851" max="3851" width="16.44140625" style="6" bestFit="1" customWidth="1"/>
    <col min="3852" max="3852" width="20" style="6" bestFit="1" customWidth="1"/>
    <col min="3853" max="3853" width="21.109375" style="6" bestFit="1" customWidth="1"/>
    <col min="3854" max="3858" width="30" style="6" customWidth="1"/>
    <col min="3859" max="4096" width="11.44140625" style="6"/>
    <col min="4097" max="4097" width="17.6640625" style="6" bestFit="1" customWidth="1"/>
    <col min="4098" max="4098" width="11" style="6" bestFit="1" customWidth="1"/>
    <col min="4099" max="4099" width="6.44140625" style="6" customWidth="1"/>
    <col min="4100" max="4100" width="20.33203125" style="6" bestFit="1" customWidth="1"/>
    <col min="4101" max="4101" width="9.44140625" style="6" customWidth="1"/>
    <col min="4102" max="4102" width="11.33203125" style="6" customWidth="1"/>
    <col min="4103" max="4103" width="14.33203125" style="6" bestFit="1" customWidth="1"/>
    <col min="4104" max="4104" width="31.44140625" style="6" customWidth="1"/>
    <col min="4105" max="4105" width="54.77734375" style="6" customWidth="1"/>
    <col min="4106" max="4106" width="32.6640625" style="6" bestFit="1" customWidth="1"/>
    <col min="4107" max="4107" width="16.44140625" style="6" bestFit="1" customWidth="1"/>
    <col min="4108" max="4108" width="20" style="6" bestFit="1" customWidth="1"/>
    <col min="4109" max="4109" width="21.109375" style="6" bestFit="1" customWidth="1"/>
    <col min="4110" max="4114" width="30" style="6" customWidth="1"/>
    <col min="4115" max="4352" width="11.44140625" style="6"/>
    <col min="4353" max="4353" width="17.6640625" style="6" bestFit="1" customWidth="1"/>
    <col min="4354" max="4354" width="11" style="6" bestFit="1" customWidth="1"/>
    <col min="4355" max="4355" width="6.44140625" style="6" customWidth="1"/>
    <col min="4356" max="4356" width="20.33203125" style="6" bestFit="1" customWidth="1"/>
    <col min="4357" max="4357" width="9.44140625" style="6" customWidth="1"/>
    <col min="4358" max="4358" width="11.33203125" style="6" customWidth="1"/>
    <col min="4359" max="4359" width="14.33203125" style="6" bestFit="1" customWidth="1"/>
    <col min="4360" max="4360" width="31.44140625" style="6" customWidth="1"/>
    <col min="4361" max="4361" width="54.77734375" style="6" customWidth="1"/>
    <col min="4362" max="4362" width="32.6640625" style="6" bestFit="1" customWidth="1"/>
    <col min="4363" max="4363" width="16.44140625" style="6" bestFit="1" customWidth="1"/>
    <col min="4364" max="4364" width="20" style="6" bestFit="1" customWidth="1"/>
    <col min="4365" max="4365" width="21.109375" style="6" bestFit="1" customWidth="1"/>
    <col min="4366" max="4370" width="30" style="6" customWidth="1"/>
    <col min="4371" max="4608" width="11.44140625" style="6"/>
    <col min="4609" max="4609" width="17.6640625" style="6" bestFit="1" customWidth="1"/>
    <col min="4610" max="4610" width="11" style="6" bestFit="1" customWidth="1"/>
    <col min="4611" max="4611" width="6.44140625" style="6" customWidth="1"/>
    <col min="4612" max="4612" width="20.33203125" style="6" bestFit="1" customWidth="1"/>
    <col min="4613" max="4613" width="9.44140625" style="6" customWidth="1"/>
    <col min="4614" max="4614" width="11.33203125" style="6" customWidth="1"/>
    <col min="4615" max="4615" width="14.33203125" style="6" bestFit="1" customWidth="1"/>
    <col min="4616" max="4616" width="31.44140625" style="6" customWidth="1"/>
    <col min="4617" max="4617" width="54.77734375" style="6" customWidth="1"/>
    <col min="4618" max="4618" width="32.6640625" style="6" bestFit="1" customWidth="1"/>
    <col min="4619" max="4619" width="16.44140625" style="6" bestFit="1" customWidth="1"/>
    <col min="4620" max="4620" width="20" style="6" bestFit="1" customWidth="1"/>
    <col min="4621" max="4621" width="21.109375" style="6" bestFit="1" customWidth="1"/>
    <col min="4622" max="4626" width="30" style="6" customWidth="1"/>
    <col min="4627" max="4864" width="11.44140625" style="6"/>
    <col min="4865" max="4865" width="17.6640625" style="6" bestFit="1" customWidth="1"/>
    <col min="4866" max="4866" width="11" style="6" bestFit="1" customWidth="1"/>
    <col min="4867" max="4867" width="6.44140625" style="6" customWidth="1"/>
    <col min="4868" max="4868" width="20.33203125" style="6" bestFit="1" customWidth="1"/>
    <col min="4869" max="4869" width="9.44140625" style="6" customWidth="1"/>
    <col min="4870" max="4870" width="11.33203125" style="6" customWidth="1"/>
    <col min="4871" max="4871" width="14.33203125" style="6" bestFit="1" customWidth="1"/>
    <col min="4872" max="4872" width="31.44140625" style="6" customWidth="1"/>
    <col min="4873" max="4873" width="54.77734375" style="6" customWidth="1"/>
    <col min="4874" max="4874" width="32.6640625" style="6" bestFit="1" customWidth="1"/>
    <col min="4875" max="4875" width="16.44140625" style="6" bestFit="1" customWidth="1"/>
    <col min="4876" max="4876" width="20" style="6" bestFit="1" customWidth="1"/>
    <col min="4877" max="4877" width="21.109375" style="6" bestFit="1" customWidth="1"/>
    <col min="4878" max="4882" width="30" style="6" customWidth="1"/>
    <col min="4883" max="5120" width="11.44140625" style="6"/>
    <col min="5121" max="5121" width="17.6640625" style="6" bestFit="1" customWidth="1"/>
    <col min="5122" max="5122" width="11" style="6" bestFit="1" customWidth="1"/>
    <col min="5123" max="5123" width="6.44140625" style="6" customWidth="1"/>
    <col min="5124" max="5124" width="20.33203125" style="6" bestFit="1" customWidth="1"/>
    <col min="5125" max="5125" width="9.44140625" style="6" customWidth="1"/>
    <col min="5126" max="5126" width="11.33203125" style="6" customWidth="1"/>
    <col min="5127" max="5127" width="14.33203125" style="6" bestFit="1" customWidth="1"/>
    <col min="5128" max="5128" width="31.44140625" style="6" customWidth="1"/>
    <col min="5129" max="5129" width="54.77734375" style="6" customWidth="1"/>
    <col min="5130" max="5130" width="32.6640625" style="6" bestFit="1" customWidth="1"/>
    <col min="5131" max="5131" width="16.44140625" style="6" bestFit="1" customWidth="1"/>
    <col min="5132" max="5132" width="20" style="6" bestFit="1" customWidth="1"/>
    <col min="5133" max="5133" width="21.109375" style="6" bestFit="1" customWidth="1"/>
    <col min="5134" max="5138" width="30" style="6" customWidth="1"/>
    <col min="5139" max="5376" width="11.44140625" style="6"/>
    <col min="5377" max="5377" width="17.6640625" style="6" bestFit="1" customWidth="1"/>
    <col min="5378" max="5378" width="11" style="6" bestFit="1" customWidth="1"/>
    <col min="5379" max="5379" width="6.44140625" style="6" customWidth="1"/>
    <col min="5380" max="5380" width="20.33203125" style="6" bestFit="1" customWidth="1"/>
    <col min="5381" max="5381" width="9.44140625" style="6" customWidth="1"/>
    <col min="5382" max="5382" width="11.33203125" style="6" customWidth="1"/>
    <col min="5383" max="5383" width="14.33203125" style="6" bestFit="1" customWidth="1"/>
    <col min="5384" max="5384" width="31.44140625" style="6" customWidth="1"/>
    <col min="5385" max="5385" width="54.77734375" style="6" customWidth="1"/>
    <col min="5386" max="5386" width="32.6640625" style="6" bestFit="1" customWidth="1"/>
    <col min="5387" max="5387" width="16.44140625" style="6" bestFit="1" customWidth="1"/>
    <col min="5388" max="5388" width="20" style="6" bestFit="1" customWidth="1"/>
    <col min="5389" max="5389" width="21.109375" style="6" bestFit="1" customWidth="1"/>
    <col min="5390" max="5394" width="30" style="6" customWidth="1"/>
    <col min="5395" max="5632" width="11.44140625" style="6"/>
    <col min="5633" max="5633" width="17.6640625" style="6" bestFit="1" customWidth="1"/>
    <col min="5634" max="5634" width="11" style="6" bestFit="1" customWidth="1"/>
    <col min="5635" max="5635" width="6.44140625" style="6" customWidth="1"/>
    <col min="5636" max="5636" width="20.33203125" style="6" bestFit="1" customWidth="1"/>
    <col min="5637" max="5637" width="9.44140625" style="6" customWidth="1"/>
    <col min="5638" max="5638" width="11.33203125" style="6" customWidth="1"/>
    <col min="5639" max="5639" width="14.33203125" style="6" bestFit="1" customWidth="1"/>
    <col min="5640" max="5640" width="31.44140625" style="6" customWidth="1"/>
    <col min="5641" max="5641" width="54.77734375" style="6" customWidth="1"/>
    <col min="5642" max="5642" width="32.6640625" style="6" bestFit="1" customWidth="1"/>
    <col min="5643" max="5643" width="16.44140625" style="6" bestFit="1" customWidth="1"/>
    <col min="5644" max="5644" width="20" style="6" bestFit="1" customWidth="1"/>
    <col min="5645" max="5645" width="21.109375" style="6" bestFit="1" customWidth="1"/>
    <col min="5646" max="5650" width="30" style="6" customWidth="1"/>
    <col min="5651" max="5888" width="11.44140625" style="6"/>
    <col min="5889" max="5889" width="17.6640625" style="6" bestFit="1" customWidth="1"/>
    <col min="5890" max="5890" width="11" style="6" bestFit="1" customWidth="1"/>
    <col min="5891" max="5891" width="6.44140625" style="6" customWidth="1"/>
    <col min="5892" max="5892" width="20.33203125" style="6" bestFit="1" customWidth="1"/>
    <col min="5893" max="5893" width="9.44140625" style="6" customWidth="1"/>
    <col min="5894" max="5894" width="11.33203125" style="6" customWidth="1"/>
    <col min="5895" max="5895" width="14.33203125" style="6" bestFit="1" customWidth="1"/>
    <col min="5896" max="5896" width="31.44140625" style="6" customWidth="1"/>
    <col min="5897" max="5897" width="54.77734375" style="6" customWidth="1"/>
    <col min="5898" max="5898" width="32.6640625" style="6" bestFit="1" customWidth="1"/>
    <col min="5899" max="5899" width="16.44140625" style="6" bestFit="1" customWidth="1"/>
    <col min="5900" max="5900" width="20" style="6" bestFit="1" customWidth="1"/>
    <col min="5901" max="5901" width="21.109375" style="6" bestFit="1" customWidth="1"/>
    <col min="5902" max="5906" width="30" style="6" customWidth="1"/>
    <col min="5907" max="6144" width="11.44140625" style="6"/>
    <col min="6145" max="6145" width="17.6640625" style="6" bestFit="1" customWidth="1"/>
    <col min="6146" max="6146" width="11" style="6" bestFit="1" customWidth="1"/>
    <col min="6147" max="6147" width="6.44140625" style="6" customWidth="1"/>
    <col min="6148" max="6148" width="20.33203125" style="6" bestFit="1" customWidth="1"/>
    <col min="6149" max="6149" width="9.44140625" style="6" customWidth="1"/>
    <col min="6150" max="6150" width="11.33203125" style="6" customWidth="1"/>
    <col min="6151" max="6151" width="14.33203125" style="6" bestFit="1" customWidth="1"/>
    <col min="6152" max="6152" width="31.44140625" style="6" customWidth="1"/>
    <col min="6153" max="6153" width="54.77734375" style="6" customWidth="1"/>
    <col min="6154" max="6154" width="32.6640625" style="6" bestFit="1" customWidth="1"/>
    <col min="6155" max="6155" width="16.44140625" style="6" bestFit="1" customWidth="1"/>
    <col min="6156" max="6156" width="20" style="6" bestFit="1" customWidth="1"/>
    <col min="6157" max="6157" width="21.109375" style="6" bestFit="1" customWidth="1"/>
    <col min="6158" max="6162" width="30" style="6" customWidth="1"/>
    <col min="6163" max="6400" width="11.44140625" style="6"/>
    <col min="6401" max="6401" width="17.6640625" style="6" bestFit="1" customWidth="1"/>
    <col min="6402" max="6402" width="11" style="6" bestFit="1" customWidth="1"/>
    <col min="6403" max="6403" width="6.44140625" style="6" customWidth="1"/>
    <col min="6404" max="6404" width="20.33203125" style="6" bestFit="1" customWidth="1"/>
    <col min="6405" max="6405" width="9.44140625" style="6" customWidth="1"/>
    <col min="6406" max="6406" width="11.33203125" style="6" customWidth="1"/>
    <col min="6407" max="6407" width="14.33203125" style="6" bestFit="1" customWidth="1"/>
    <col min="6408" max="6408" width="31.44140625" style="6" customWidth="1"/>
    <col min="6409" max="6409" width="54.77734375" style="6" customWidth="1"/>
    <col min="6410" max="6410" width="32.6640625" style="6" bestFit="1" customWidth="1"/>
    <col min="6411" max="6411" width="16.44140625" style="6" bestFit="1" customWidth="1"/>
    <col min="6412" max="6412" width="20" style="6" bestFit="1" customWidth="1"/>
    <col min="6413" max="6413" width="21.109375" style="6" bestFit="1" customWidth="1"/>
    <col min="6414" max="6418" width="30" style="6" customWidth="1"/>
    <col min="6419" max="6656" width="11.44140625" style="6"/>
    <col min="6657" max="6657" width="17.6640625" style="6" bestFit="1" customWidth="1"/>
    <col min="6658" max="6658" width="11" style="6" bestFit="1" customWidth="1"/>
    <col min="6659" max="6659" width="6.44140625" style="6" customWidth="1"/>
    <col min="6660" max="6660" width="20.33203125" style="6" bestFit="1" customWidth="1"/>
    <col min="6661" max="6661" width="9.44140625" style="6" customWidth="1"/>
    <col min="6662" max="6662" width="11.33203125" style="6" customWidth="1"/>
    <col min="6663" max="6663" width="14.33203125" style="6" bestFit="1" customWidth="1"/>
    <col min="6664" max="6664" width="31.44140625" style="6" customWidth="1"/>
    <col min="6665" max="6665" width="54.77734375" style="6" customWidth="1"/>
    <col min="6666" max="6666" width="32.6640625" style="6" bestFit="1" customWidth="1"/>
    <col min="6667" max="6667" width="16.44140625" style="6" bestFit="1" customWidth="1"/>
    <col min="6668" max="6668" width="20" style="6" bestFit="1" customWidth="1"/>
    <col min="6669" max="6669" width="21.109375" style="6" bestFit="1" customWidth="1"/>
    <col min="6670" max="6674" width="30" style="6" customWidth="1"/>
    <col min="6675" max="6912" width="11.44140625" style="6"/>
    <col min="6913" max="6913" width="17.6640625" style="6" bestFit="1" customWidth="1"/>
    <col min="6914" max="6914" width="11" style="6" bestFit="1" customWidth="1"/>
    <col min="6915" max="6915" width="6.44140625" style="6" customWidth="1"/>
    <col min="6916" max="6916" width="20.33203125" style="6" bestFit="1" customWidth="1"/>
    <col min="6917" max="6917" width="9.44140625" style="6" customWidth="1"/>
    <col min="6918" max="6918" width="11.33203125" style="6" customWidth="1"/>
    <col min="6919" max="6919" width="14.33203125" style="6" bestFit="1" customWidth="1"/>
    <col min="6920" max="6920" width="31.44140625" style="6" customWidth="1"/>
    <col min="6921" max="6921" width="54.77734375" style="6" customWidth="1"/>
    <col min="6922" max="6922" width="32.6640625" style="6" bestFit="1" customWidth="1"/>
    <col min="6923" max="6923" width="16.44140625" style="6" bestFit="1" customWidth="1"/>
    <col min="6924" max="6924" width="20" style="6" bestFit="1" customWidth="1"/>
    <col min="6925" max="6925" width="21.109375" style="6" bestFit="1" customWidth="1"/>
    <col min="6926" max="6930" width="30" style="6" customWidth="1"/>
    <col min="6931" max="7168" width="11.44140625" style="6"/>
    <col min="7169" max="7169" width="17.6640625" style="6" bestFit="1" customWidth="1"/>
    <col min="7170" max="7170" width="11" style="6" bestFit="1" customWidth="1"/>
    <col min="7171" max="7171" width="6.44140625" style="6" customWidth="1"/>
    <col min="7172" max="7172" width="20.33203125" style="6" bestFit="1" customWidth="1"/>
    <col min="7173" max="7173" width="9.44140625" style="6" customWidth="1"/>
    <col min="7174" max="7174" width="11.33203125" style="6" customWidth="1"/>
    <col min="7175" max="7175" width="14.33203125" style="6" bestFit="1" customWidth="1"/>
    <col min="7176" max="7176" width="31.44140625" style="6" customWidth="1"/>
    <col min="7177" max="7177" width="54.77734375" style="6" customWidth="1"/>
    <col min="7178" max="7178" width="32.6640625" style="6" bestFit="1" customWidth="1"/>
    <col min="7179" max="7179" width="16.44140625" style="6" bestFit="1" customWidth="1"/>
    <col min="7180" max="7180" width="20" style="6" bestFit="1" customWidth="1"/>
    <col min="7181" max="7181" width="21.109375" style="6" bestFit="1" customWidth="1"/>
    <col min="7182" max="7186" width="30" style="6" customWidth="1"/>
    <col min="7187" max="7424" width="11.44140625" style="6"/>
    <col min="7425" max="7425" width="17.6640625" style="6" bestFit="1" customWidth="1"/>
    <col min="7426" max="7426" width="11" style="6" bestFit="1" customWidth="1"/>
    <col min="7427" max="7427" width="6.44140625" style="6" customWidth="1"/>
    <col min="7428" max="7428" width="20.33203125" style="6" bestFit="1" customWidth="1"/>
    <col min="7429" max="7429" width="9.44140625" style="6" customWidth="1"/>
    <col min="7430" max="7430" width="11.33203125" style="6" customWidth="1"/>
    <col min="7431" max="7431" width="14.33203125" style="6" bestFit="1" customWidth="1"/>
    <col min="7432" max="7432" width="31.44140625" style="6" customWidth="1"/>
    <col min="7433" max="7433" width="54.77734375" style="6" customWidth="1"/>
    <col min="7434" max="7434" width="32.6640625" style="6" bestFit="1" customWidth="1"/>
    <col min="7435" max="7435" width="16.44140625" style="6" bestFit="1" customWidth="1"/>
    <col min="7436" max="7436" width="20" style="6" bestFit="1" customWidth="1"/>
    <col min="7437" max="7437" width="21.109375" style="6" bestFit="1" customWidth="1"/>
    <col min="7438" max="7442" width="30" style="6" customWidth="1"/>
    <col min="7443" max="7680" width="11.44140625" style="6"/>
    <col min="7681" max="7681" width="17.6640625" style="6" bestFit="1" customWidth="1"/>
    <col min="7682" max="7682" width="11" style="6" bestFit="1" customWidth="1"/>
    <col min="7683" max="7683" width="6.44140625" style="6" customWidth="1"/>
    <col min="7684" max="7684" width="20.33203125" style="6" bestFit="1" customWidth="1"/>
    <col min="7685" max="7685" width="9.44140625" style="6" customWidth="1"/>
    <col min="7686" max="7686" width="11.33203125" style="6" customWidth="1"/>
    <col min="7687" max="7687" width="14.33203125" style="6" bestFit="1" customWidth="1"/>
    <col min="7688" max="7688" width="31.44140625" style="6" customWidth="1"/>
    <col min="7689" max="7689" width="54.77734375" style="6" customWidth="1"/>
    <col min="7690" max="7690" width="32.6640625" style="6" bestFit="1" customWidth="1"/>
    <col min="7691" max="7691" width="16.44140625" style="6" bestFit="1" customWidth="1"/>
    <col min="7692" max="7692" width="20" style="6" bestFit="1" customWidth="1"/>
    <col min="7693" max="7693" width="21.109375" style="6" bestFit="1" customWidth="1"/>
    <col min="7694" max="7698" width="30" style="6" customWidth="1"/>
    <col min="7699" max="7936" width="11.44140625" style="6"/>
    <col min="7937" max="7937" width="17.6640625" style="6" bestFit="1" customWidth="1"/>
    <col min="7938" max="7938" width="11" style="6" bestFit="1" customWidth="1"/>
    <col min="7939" max="7939" width="6.44140625" style="6" customWidth="1"/>
    <col min="7940" max="7940" width="20.33203125" style="6" bestFit="1" customWidth="1"/>
    <col min="7941" max="7941" width="9.44140625" style="6" customWidth="1"/>
    <col min="7942" max="7942" width="11.33203125" style="6" customWidth="1"/>
    <col min="7943" max="7943" width="14.33203125" style="6" bestFit="1" customWidth="1"/>
    <col min="7944" max="7944" width="31.44140625" style="6" customWidth="1"/>
    <col min="7945" max="7945" width="54.77734375" style="6" customWidth="1"/>
    <col min="7946" max="7946" width="32.6640625" style="6" bestFit="1" customWidth="1"/>
    <col min="7947" max="7947" width="16.44140625" style="6" bestFit="1" customWidth="1"/>
    <col min="7948" max="7948" width="20" style="6" bestFit="1" customWidth="1"/>
    <col min="7949" max="7949" width="21.109375" style="6" bestFit="1" customWidth="1"/>
    <col min="7950" max="7954" width="30" style="6" customWidth="1"/>
    <col min="7955" max="8192" width="11.44140625" style="6"/>
    <col min="8193" max="8193" width="17.6640625" style="6" bestFit="1" customWidth="1"/>
    <col min="8194" max="8194" width="11" style="6" bestFit="1" customWidth="1"/>
    <col min="8195" max="8195" width="6.44140625" style="6" customWidth="1"/>
    <col min="8196" max="8196" width="20.33203125" style="6" bestFit="1" customWidth="1"/>
    <col min="8197" max="8197" width="9.44140625" style="6" customWidth="1"/>
    <col min="8198" max="8198" width="11.33203125" style="6" customWidth="1"/>
    <col min="8199" max="8199" width="14.33203125" style="6" bestFit="1" customWidth="1"/>
    <col min="8200" max="8200" width="31.44140625" style="6" customWidth="1"/>
    <col min="8201" max="8201" width="54.77734375" style="6" customWidth="1"/>
    <col min="8202" max="8202" width="32.6640625" style="6" bestFit="1" customWidth="1"/>
    <col min="8203" max="8203" width="16.44140625" style="6" bestFit="1" customWidth="1"/>
    <col min="8204" max="8204" width="20" style="6" bestFit="1" customWidth="1"/>
    <col min="8205" max="8205" width="21.109375" style="6" bestFit="1" customWidth="1"/>
    <col min="8206" max="8210" width="30" style="6" customWidth="1"/>
    <col min="8211" max="8448" width="11.44140625" style="6"/>
    <col min="8449" max="8449" width="17.6640625" style="6" bestFit="1" customWidth="1"/>
    <col min="8450" max="8450" width="11" style="6" bestFit="1" customWidth="1"/>
    <col min="8451" max="8451" width="6.44140625" style="6" customWidth="1"/>
    <col min="8452" max="8452" width="20.33203125" style="6" bestFit="1" customWidth="1"/>
    <col min="8453" max="8453" width="9.44140625" style="6" customWidth="1"/>
    <col min="8454" max="8454" width="11.33203125" style="6" customWidth="1"/>
    <col min="8455" max="8455" width="14.33203125" style="6" bestFit="1" customWidth="1"/>
    <col min="8456" max="8456" width="31.44140625" style="6" customWidth="1"/>
    <col min="8457" max="8457" width="54.77734375" style="6" customWidth="1"/>
    <col min="8458" max="8458" width="32.6640625" style="6" bestFit="1" customWidth="1"/>
    <col min="8459" max="8459" width="16.44140625" style="6" bestFit="1" customWidth="1"/>
    <col min="8460" max="8460" width="20" style="6" bestFit="1" customWidth="1"/>
    <col min="8461" max="8461" width="21.109375" style="6" bestFit="1" customWidth="1"/>
    <col min="8462" max="8466" width="30" style="6" customWidth="1"/>
    <col min="8467" max="8704" width="11.44140625" style="6"/>
    <col min="8705" max="8705" width="17.6640625" style="6" bestFit="1" customWidth="1"/>
    <col min="8706" max="8706" width="11" style="6" bestFit="1" customWidth="1"/>
    <col min="8707" max="8707" width="6.44140625" style="6" customWidth="1"/>
    <col min="8708" max="8708" width="20.33203125" style="6" bestFit="1" customWidth="1"/>
    <col min="8709" max="8709" width="9.44140625" style="6" customWidth="1"/>
    <col min="8710" max="8710" width="11.33203125" style="6" customWidth="1"/>
    <col min="8711" max="8711" width="14.33203125" style="6" bestFit="1" customWidth="1"/>
    <col min="8712" max="8712" width="31.44140625" style="6" customWidth="1"/>
    <col min="8713" max="8713" width="54.77734375" style="6" customWidth="1"/>
    <col min="8714" max="8714" width="32.6640625" style="6" bestFit="1" customWidth="1"/>
    <col min="8715" max="8715" width="16.44140625" style="6" bestFit="1" customWidth="1"/>
    <col min="8716" max="8716" width="20" style="6" bestFit="1" customWidth="1"/>
    <col min="8717" max="8717" width="21.109375" style="6" bestFit="1" customWidth="1"/>
    <col min="8718" max="8722" width="30" style="6" customWidth="1"/>
    <col min="8723" max="8960" width="11.44140625" style="6"/>
    <col min="8961" max="8961" width="17.6640625" style="6" bestFit="1" customWidth="1"/>
    <col min="8962" max="8962" width="11" style="6" bestFit="1" customWidth="1"/>
    <col min="8963" max="8963" width="6.44140625" style="6" customWidth="1"/>
    <col min="8964" max="8964" width="20.33203125" style="6" bestFit="1" customWidth="1"/>
    <col min="8965" max="8965" width="9.44140625" style="6" customWidth="1"/>
    <col min="8966" max="8966" width="11.33203125" style="6" customWidth="1"/>
    <col min="8967" max="8967" width="14.33203125" style="6" bestFit="1" customWidth="1"/>
    <col min="8968" max="8968" width="31.44140625" style="6" customWidth="1"/>
    <col min="8969" max="8969" width="54.77734375" style="6" customWidth="1"/>
    <col min="8970" max="8970" width="32.6640625" style="6" bestFit="1" customWidth="1"/>
    <col min="8971" max="8971" width="16.44140625" style="6" bestFit="1" customWidth="1"/>
    <col min="8972" max="8972" width="20" style="6" bestFit="1" customWidth="1"/>
    <col min="8973" max="8973" width="21.109375" style="6" bestFit="1" customWidth="1"/>
    <col min="8974" max="8978" width="30" style="6" customWidth="1"/>
    <col min="8979" max="9216" width="11.44140625" style="6"/>
    <col min="9217" max="9217" width="17.6640625" style="6" bestFit="1" customWidth="1"/>
    <col min="9218" max="9218" width="11" style="6" bestFit="1" customWidth="1"/>
    <col min="9219" max="9219" width="6.44140625" style="6" customWidth="1"/>
    <col min="9220" max="9220" width="20.33203125" style="6" bestFit="1" customWidth="1"/>
    <col min="9221" max="9221" width="9.44140625" style="6" customWidth="1"/>
    <col min="9222" max="9222" width="11.33203125" style="6" customWidth="1"/>
    <col min="9223" max="9223" width="14.33203125" style="6" bestFit="1" customWidth="1"/>
    <col min="9224" max="9224" width="31.44140625" style="6" customWidth="1"/>
    <col min="9225" max="9225" width="54.77734375" style="6" customWidth="1"/>
    <col min="9226" max="9226" width="32.6640625" style="6" bestFit="1" customWidth="1"/>
    <col min="9227" max="9227" width="16.44140625" style="6" bestFit="1" customWidth="1"/>
    <col min="9228" max="9228" width="20" style="6" bestFit="1" customWidth="1"/>
    <col min="9229" max="9229" width="21.109375" style="6" bestFit="1" customWidth="1"/>
    <col min="9230" max="9234" width="30" style="6" customWidth="1"/>
    <col min="9235" max="9472" width="11.44140625" style="6"/>
    <col min="9473" max="9473" width="17.6640625" style="6" bestFit="1" customWidth="1"/>
    <col min="9474" max="9474" width="11" style="6" bestFit="1" customWidth="1"/>
    <col min="9475" max="9475" width="6.44140625" style="6" customWidth="1"/>
    <col min="9476" max="9476" width="20.33203125" style="6" bestFit="1" customWidth="1"/>
    <col min="9477" max="9477" width="9.44140625" style="6" customWidth="1"/>
    <col min="9478" max="9478" width="11.33203125" style="6" customWidth="1"/>
    <col min="9479" max="9479" width="14.33203125" style="6" bestFit="1" customWidth="1"/>
    <col min="9480" max="9480" width="31.44140625" style="6" customWidth="1"/>
    <col min="9481" max="9481" width="54.77734375" style="6" customWidth="1"/>
    <col min="9482" max="9482" width="32.6640625" style="6" bestFit="1" customWidth="1"/>
    <col min="9483" max="9483" width="16.44140625" style="6" bestFit="1" customWidth="1"/>
    <col min="9484" max="9484" width="20" style="6" bestFit="1" customWidth="1"/>
    <col min="9485" max="9485" width="21.109375" style="6" bestFit="1" customWidth="1"/>
    <col min="9486" max="9490" width="30" style="6" customWidth="1"/>
    <col min="9491" max="9728" width="11.44140625" style="6"/>
    <col min="9729" max="9729" width="17.6640625" style="6" bestFit="1" customWidth="1"/>
    <col min="9730" max="9730" width="11" style="6" bestFit="1" customWidth="1"/>
    <col min="9731" max="9731" width="6.44140625" style="6" customWidth="1"/>
    <col min="9732" max="9732" width="20.33203125" style="6" bestFit="1" customWidth="1"/>
    <col min="9733" max="9733" width="9.44140625" style="6" customWidth="1"/>
    <col min="9734" max="9734" width="11.33203125" style="6" customWidth="1"/>
    <col min="9735" max="9735" width="14.33203125" style="6" bestFit="1" customWidth="1"/>
    <col min="9736" max="9736" width="31.44140625" style="6" customWidth="1"/>
    <col min="9737" max="9737" width="54.77734375" style="6" customWidth="1"/>
    <col min="9738" max="9738" width="32.6640625" style="6" bestFit="1" customWidth="1"/>
    <col min="9739" max="9739" width="16.44140625" style="6" bestFit="1" customWidth="1"/>
    <col min="9740" max="9740" width="20" style="6" bestFit="1" customWidth="1"/>
    <col min="9741" max="9741" width="21.109375" style="6" bestFit="1" customWidth="1"/>
    <col min="9742" max="9746" width="30" style="6" customWidth="1"/>
    <col min="9747" max="9984" width="11.44140625" style="6"/>
    <col min="9985" max="9985" width="17.6640625" style="6" bestFit="1" customWidth="1"/>
    <col min="9986" max="9986" width="11" style="6" bestFit="1" customWidth="1"/>
    <col min="9987" max="9987" width="6.44140625" style="6" customWidth="1"/>
    <col min="9988" max="9988" width="20.33203125" style="6" bestFit="1" customWidth="1"/>
    <col min="9989" max="9989" width="9.44140625" style="6" customWidth="1"/>
    <col min="9990" max="9990" width="11.33203125" style="6" customWidth="1"/>
    <col min="9991" max="9991" width="14.33203125" style="6" bestFit="1" customWidth="1"/>
    <col min="9992" max="9992" width="31.44140625" style="6" customWidth="1"/>
    <col min="9993" max="9993" width="54.77734375" style="6" customWidth="1"/>
    <col min="9994" max="9994" width="32.6640625" style="6" bestFit="1" customWidth="1"/>
    <col min="9995" max="9995" width="16.44140625" style="6" bestFit="1" customWidth="1"/>
    <col min="9996" max="9996" width="20" style="6" bestFit="1" customWidth="1"/>
    <col min="9997" max="9997" width="21.109375" style="6" bestFit="1" customWidth="1"/>
    <col min="9998" max="10002" width="30" style="6" customWidth="1"/>
    <col min="10003" max="10240" width="11.44140625" style="6"/>
    <col min="10241" max="10241" width="17.6640625" style="6" bestFit="1" customWidth="1"/>
    <col min="10242" max="10242" width="11" style="6" bestFit="1" customWidth="1"/>
    <col min="10243" max="10243" width="6.44140625" style="6" customWidth="1"/>
    <col min="10244" max="10244" width="20.33203125" style="6" bestFit="1" customWidth="1"/>
    <col min="10245" max="10245" width="9.44140625" style="6" customWidth="1"/>
    <col min="10246" max="10246" width="11.33203125" style="6" customWidth="1"/>
    <col min="10247" max="10247" width="14.33203125" style="6" bestFit="1" customWidth="1"/>
    <col min="10248" max="10248" width="31.44140625" style="6" customWidth="1"/>
    <col min="10249" max="10249" width="54.77734375" style="6" customWidth="1"/>
    <col min="10250" max="10250" width="32.6640625" style="6" bestFit="1" customWidth="1"/>
    <col min="10251" max="10251" width="16.44140625" style="6" bestFit="1" customWidth="1"/>
    <col min="10252" max="10252" width="20" style="6" bestFit="1" customWidth="1"/>
    <col min="10253" max="10253" width="21.109375" style="6" bestFit="1" customWidth="1"/>
    <col min="10254" max="10258" width="30" style="6" customWidth="1"/>
    <col min="10259" max="10496" width="11.44140625" style="6"/>
    <col min="10497" max="10497" width="17.6640625" style="6" bestFit="1" customWidth="1"/>
    <col min="10498" max="10498" width="11" style="6" bestFit="1" customWidth="1"/>
    <col min="10499" max="10499" width="6.44140625" style="6" customWidth="1"/>
    <col min="10500" max="10500" width="20.33203125" style="6" bestFit="1" customWidth="1"/>
    <col min="10501" max="10501" width="9.44140625" style="6" customWidth="1"/>
    <col min="10502" max="10502" width="11.33203125" style="6" customWidth="1"/>
    <col min="10503" max="10503" width="14.33203125" style="6" bestFit="1" customWidth="1"/>
    <col min="10504" max="10504" width="31.44140625" style="6" customWidth="1"/>
    <col min="10505" max="10505" width="54.77734375" style="6" customWidth="1"/>
    <col min="10506" max="10506" width="32.6640625" style="6" bestFit="1" customWidth="1"/>
    <col min="10507" max="10507" width="16.44140625" style="6" bestFit="1" customWidth="1"/>
    <col min="10508" max="10508" width="20" style="6" bestFit="1" customWidth="1"/>
    <col min="10509" max="10509" width="21.109375" style="6" bestFit="1" customWidth="1"/>
    <col min="10510" max="10514" width="30" style="6" customWidth="1"/>
    <col min="10515" max="10752" width="11.44140625" style="6"/>
    <col min="10753" max="10753" width="17.6640625" style="6" bestFit="1" customWidth="1"/>
    <col min="10754" max="10754" width="11" style="6" bestFit="1" customWidth="1"/>
    <col min="10755" max="10755" width="6.44140625" style="6" customWidth="1"/>
    <col min="10756" max="10756" width="20.33203125" style="6" bestFit="1" customWidth="1"/>
    <col min="10757" max="10757" width="9.44140625" style="6" customWidth="1"/>
    <col min="10758" max="10758" width="11.33203125" style="6" customWidth="1"/>
    <col min="10759" max="10759" width="14.33203125" style="6" bestFit="1" customWidth="1"/>
    <col min="10760" max="10760" width="31.44140625" style="6" customWidth="1"/>
    <col min="10761" max="10761" width="54.77734375" style="6" customWidth="1"/>
    <col min="10762" max="10762" width="32.6640625" style="6" bestFit="1" customWidth="1"/>
    <col min="10763" max="10763" width="16.44140625" style="6" bestFit="1" customWidth="1"/>
    <col min="10764" max="10764" width="20" style="6" bestFit="1" customWidth="1"/>
    <col min="10765" max="10765" width="21.109375" style="6" bestFit="1" customWidth="1"/>
    <col min="10766" max="10770" width="30" style="6" customWidth="1"/>
    <col min="10771" max="11008" width="11.44140625" style="6"/>
    <col min="11009" max="11009" width="17.6640625" style="6" bestFit="1" customWidth="1"/>
    <col min="11010" max="11010" width="11" style="6" bestFit="1" customWidth="1"/>
    <col min="11011" max="11011" width="6.44140625" style="6" customWidth="1"/>
    <col min="11012" max="11012" width="20.33203125" style="6" bestFit="1" customWidth="1"/>
    <col min="11013" max="11013" width="9.44140625" style="6" customWidth="1"/>
    <col min="11014" max="11014" width="11.33203125" style="6" customWidth="1"/>
    <col min="11015" max="11015" width="14.33203125" style="6" bestFit="1" customWidth="1"/>
    <col min="11016" max="11016" width="31.44140625" style="6" customWidth="1"/>
    <col min="11017" max="11017" width="54.77734375" style="6" customWidth="1"/>
    <col min="11018" max="11018" width="32.6640625" style="6" bestFit="1" customWidth="1"/>
    <col min="11019" max="11019" width="16.44140625" style="6" bestFit="1" customWidth="1"/>
    <col min="11020" max="11020" width="20" style="6" bestFit="1" customWidth="1"/>
    <col min="11021" max="11021" width="21.109375" style="6" bestFit="1" customWidth="1"/>
    <col min="11022" max="11026" width="30" style="6" customWidth="1"/>
    <col min="11027" max="11264" width="11.44140625" style="6"/>
    <col min="11265" max="11265" width="17.6640625" style="6" bestFit="1" customWidth="1"/>
    <col min="11266" max="11266" width="11" style="6" bestFit="1" customWidth="1"/>
    <col min="11267" max="11267" width="6.44140625" style="6" customWidth="1"/>
    <col min="11268" max="11268" width="20.33203125" style="6" bestFit="1" customWidth="1"/>
    <col min="11269" max="11269" width="9.44140625" style="6" customWidth="1"/>
    <col min="11270" max="11270" width="11.33203125" style="6" customWidth="1"/>
    <col min="11271" max="11271" width="14.33203125" style="6" bestFit="1" customWidth="1"/>
    <col min="11272" max="11272" width="31.44140625" style="6" customWidth="1"/>
    <col min="11273" max="11273" width="54.77734375" style="6" customWidth="1"/>
    <col min="11274" max="11274" width="32.6640625" style="6" bestFit="1" customWidth="1"/>
    <col min="11275" max="11275" width="16.44140625" style="6" bestFit="1" customWidth="1"/>
    <col min="11276" max="11276" width="20" style="6" bestFit="1" customWidth="1"/>
    <col min="11277" max="11277" width="21.109375" style="6" bestFit="1" customWidth="1"/>
    <col min="11278" max="11282" width="30" style="6" customWidth="1"/>
    <col min="11283" max="11520" width="11.44140625" style="6"/>
    <col min="11521" max="11521" width="17.6640625" style="6" bestFit="1" customWidth="1"/>
    <col min="11522" max="11522" width="11" style="6" bestFit="1" customWidth="1"/>
    <col min="11523" max="11523" width="6.44140625" style="6" customWidth="1"/>
    <col min="11524" max="11524" width="20.33203125" style="6" bestFit="1" customWidth="1"/>
    <col min="11525" max="11525" width="9.44140625" style="6" customWidth="1"/>
    <col min="11526" max="11526" width="11.33203125" style="6" customWidth="1"/>
    <col min="11527" max="11527" width="14.33203125" style="6" bestFit="1" customWidth="1"/>
    <col min="11528" max="11528" width="31.44140625" style="6" customWidth="1"/>
    <col min="11529" max="11529" width="54.77734375" style="6" customWidth="1"/>
    <col min="11530" max="11530" width="32.6640625" style="6" bestFit="1" customWidth="1"/>
    <col min="11531" max="11531" width="16.44140625" style="6" bestFit="1" customWidth="1"/>
    <col min="11532" max="11532" width="20" style="6" bestFit="1" customWidth="1"/>
    <col min="11533" max="11533" width="21.109375" style="6" bestFit="1" customWidth="1"/>
    <col min="11534" max="11538" width="30" style="6" customWidth="1"/>
    <col min="11539" max="11776" width="11.44140625" style="6"/>
    <col min="11777" max="11777" width="17.6640625" style="6" bestFit="1" customWidth="1"/>
    <col min="11778" max="11778" width="11" style="6" bestFit="1" customWidth="1"/>
    <col min="11779" max="11779" width="6.44140625" style="6" customWidth="1"/>
    <col min="11780" max="11780" width="20.33203125" style="6" bestFit="1" customWidth="1"/>
    <col min="11781" max="11781" width="9.44140625" style="6" customWidth="1"/>
    <col min="11782" max="11782" width="11.33203125" style="6" customWidth="1"/>
    <col min="11783" max="11783" width="14.33203125" style="6" bestFit="1" customWidth="1"/>
    <col min="11784" max="11784" width="31.44140625" style="6" customWidth="1"/>
    <col min="11785" max="11785" width="54.77734375" style="6" customWidth="1"/>
    <col min="11786" max="11786" width="32.6640625" style="6" bestFit="1" customWidth="1"/>
    <col min="11787" max="11787" width="16.44140625" style="6" bestFit="1" customWidth="1"/>
    <col min="11788" max="11788" width="20" style="6" bestFit="1" customWidth="1"/>
    <col min="11789" max="11789" width="21.109375" style="6" bestFit="1" customWidth="1"/>
    <col min="11790" max="11794" width="30" style="6" customWidth="1"/>
    <col min="11795" max="12032" width="11.44140625" style="6"/>
    <col min="12033" max="12033" width="17.6640625" style="6" bestFit="1" customWidth="1"/>
    <col min="12034" max="12034" width="11" style="6" bestFit="1" customWidth="1"/>
    <col min="12035" max="12035" width="6.44140625" style="6" customWidth="1"/>
    <col min="12036" max="12036" width="20.33203125" style="6" bestFit="1" customWidth="1"/>
    <col min="12037" max="12037" width="9.44140625" style="6" customWidth="1"/>
    <col min="12038" max="12038" width="11.33203125" style="6" customWidth="1"/>
    <col min="12039" max="12039" width="14.33203125" style="6" bestFit="1" customWidth="1"/>
    <col min="12040" max="12040" width="31.44140625" style="6" customWidth="1"/>
    <col min="12041" max="12041" width="54.77734375" style="6" customWidth="1"/>
    <col min="12042" max="12042" width="32.6640625" style="6" bestFit="1" customWidth="1"/>
    <col min="12043" max="12043" width="16.44140625" style="6" bestFit="1" customWidth="1"/>
    <col min="12044" max="12044" width="20" style="6" bestFit="1" customWidth="1"/>
    <col min="12045" max="12045" width="21.109375" style="6" bestFit="1" customWidth="1"/>
    <col min="12046" max="12050" width="30" style="6" customWidth="1"/>
    <col min="12051" max="12288" width="11.44140625" style="6"/>
    <col min="12289" max="12289" width="17.6640625" style="6" bestFit="1" customWidth="1"/>
    <col min="12290" max="12290" width="11" style="6" bestFit="1" customWidth="1"/>
    <col min="12291" max="12291" width="6.44140625" style="6" customWidth="1"/>
    <col min="12292" max="12292" width="20.33203125" style="6" bestFit="1" customWidth="1"/>
    <col min="12293" max="12293" width="9.44140625" style="6" customWidth="1"/>
    <col min="12294" max="12294" width="11.33203125" style="6" customWidth="1"/>
    <col min="12295" max="12295" width="14.33203125" style="6" bestFit="1" customWidth="1"/>
    <col min="12296" max="12296" width="31.44140625" style="6" customWidth="1"/>
    <col min="12297" max="12297" width="54.77734375" style="6" customWidth="1"/>
    <col min="12298" max="12298" width="32.6640625" style="6" bestFit="1" customWidth="1"/>
    <col min="12299" max="12299" width="16.44140625" style="6" bestFit="1" customWidth="1"/>
    <col min="12300" max="12300" width="20" style="6" bestFit="1" customWidth="1"/>
    <col min="12301" max="12301" width="21.109375" style="6" bestFit="1" customWidth="1"/>
    <col min="12302" max="12306" width="30" style="6" customWidth="1"/>
    <col min="12307" max="12544" width="11.44140625" style="6"/>
    <col min="12545" max="12545" width="17.6640625" style="6" bestFit="1" customWidth="1"/>
    <col min="12546" max="12546" width="11" style="6" bestFit="1" customWidth="1"/>
    <col min="12547" max="12547" width="6.44140625" style="6" customWidth="1"/>
    <col min="12548" max="12548" width="20.33203125" style="6" bestFit="1" customWidth="1"/>
    <col min="12549" max="12549" width="9.44140625" style="6" customWidth="1"/>
    <col min="12550" max="12550" width="11.33203125" style="6" customWidth="1"/>
    <col min="12551" max="12551" width="14.33203125" style="6" bestFit="1" customWidth="1"/>
    <col min="12552" max="12552" width="31.44140625" style="6" customWidth="1"/>
    <col min="12553" max="12553" width="54.77734375" style="6" customWidth="1"/>
    <col min="12554" max="12554" width="32.6640625" style="6" bestFit="1" customWidth="1"/>
    <col min="12555" max="12555" width="16.44140625" style="6" bestFit="1" customWidth="1"/>
    <col min="12556" max="12556" width="20" style="6" bestFit="1" customWidth="1"/>
    <col min="12557" max="12557" width="21.109375" style="6" bestFit="1" customWidth="1"/>
    <col min="12558" max="12562" width="30" style="6" customWidth="1"/>
    <col min="12563" max="12800" width="11.44140625" style="6"/>
    <col min="12801" max="12801" width="17.6640625" style="6" bestFit="1" customWidth="1"/>
    <col min="12802" max="12802" width="11" style="6" bestFit="1" customWidth="1"/>
    <col min="12803" max="12803" width="6.44140625" style="6" customWidth="1"/>
    <col min="12804" max="12804" width="20.33203125" style="6" bestFit="1" customWidth="1"/>
    <col min="12805" max="12805" width="9.44140625" style="6" customWidth="1"/>
    <col min="12806" max="12806" width="11.33203125" style="6" customWidth="1"/>
    <col min="12807" max="12807" width="14.33203125" style="6" bestFit="1" customWidth="1"/>
    <col min="12808" max="12808" width="31.44140625" style="6" customWidth="1"/>
    <col min="12809" max="12809" width="54.77734375" style="6" customWidth="1"/>
    <col min="12810" max="12810" width="32.6640625" style="6" bestFit="1" customWidth="1"/>
    <col min="12811" max="12811" width="16.44140625" style="6" bestFit="1" customWidth="1"/>
    <col min="12812" max="12812" width="20" style="6" bestFit="1" customWidth="1"/>
    <col min="12813" max="12813" width="21.109375" style="6" bestFit="1" customWidth="1"/>
    <col min="12814" max="12818" width="30" style="6" customWidth="1"/>
    <col min="12819" max="13056" width="11.44140625" style="6"/>
    <col min="13057" max="13057" width="17.6640625" style="6" bestFit="1" customWidth="1"/>
    <col min="13058" max="13058" width="11" style="6" bestFit="1" customWidth="1"/>
    <col min="13059" max="13059" width="6.44140625" style="6" customWidth="1"/>
    <col min="13060" max="13060" width="20.33203125" style="6" bestFit="1" customWidth="1"/>
    <col min="13061" max="13061" width="9.44140625" style="6" customWidth="1"/>
    <col min="13062" max="13062" width="11.33203125" style="6" customWidth="1"/>
    <col min="13063" max="13063" width="14.33203125" style="6" bestFit="1" customWidth="1"/>
    <col min="13064" max="13064" width="31.44140625" style="6" customWidth="1"/>
    <col min="13065" max="13065" width="54.77734375" style="6" customWidth="1"/>
    <col min="13066" max="13066" width="32.6640625" style="6" bestFit="1" customWidth="1"/>
    <col min="13067" max="13067" width="16.44140625" style="6" bestFit="1" customWidth="1"/>
    <col min="13068" max="13068" width="20" style="6" bestFit="1" customWidth="1"/>
    <col min="13069" max="13069" width="21.109375" style="6" bestFit="1" customWidth="1"/>
    <col min="13070" max="13074" width="30" style="6" customWidth="1"/>
    <col min="13075" max="13312" width="11.44140625" style="6"/>
    <col min="13313" max="13313" width="17.6640625" style="6" bestFit="1" customWidth="1"/>
    <col min="13314" max="13314" width="11" style="6" bestFit="1" customWidth="1"/>
    <col min="13315" max="13315" width="6.44140625" style="6" customWidth="1"/>
    <col min="13316" max="13316" width="20.33203125" style="6" bestFit="1" customWidth="1"/>
    <col min="13317" max="13317" width="9.44140625" style="6" customWidth="1"/>
    <col min="13318" max="13318" width="11.33203125" style="6" customWidth="1"/>
    <col min="13319" max="13319" width="14.33203125" style="6" bestFit="1" customWidth="1"/>
    <col min="13320" max="13320" width="31.44140625" style="6" customWidth="1"/>
    <col min="13321" max="13321" width="54.77734375" style="6" customWidth="1"/>
    <col min="13322" max="13322" width="32.6640625" style="6" bestFit="1" customWidth="1"/>
    <col min="13323" max="13323" width="16.44140625" style="6" bestFit="1" customWidth="1"/>
    <col min="13324" max="13324" width="20" style="6" bestFit="1" customWidth="1"/>
    <col min="13325" max="13325" width="21.109375" style="6" bestFit="1" customWidth="1"/>
    <col min="13326" max="13330" width="30" style="6" customWidth="1"/>
    <col min="13331" max="13568" width="11.44140625" style="6"/>
    <col min="13569" max="13569" width="17.6640625" style="6" bestFit="1" customWidth="1"/>
    <col min="13570" max="13570" width="11" style="6" bestFit="1" customWidth="1"/>
    <col min="13571" max="13571" width="6.44140625" style="6" customWidth="1"/>
    <col min="13572" max="13572" width="20.33203125" style="6" bestFit="1" customWidth="1"/>
    <col min="13573" max="13573" width="9.44140625" style="6" customWidth="1"/>
    <col min="13574" max="13574" width="11.33203125" style="6" customWidth="1"/>
    <col min="13575" max="13575" width="14.33203125" style="6" bestFit="1" customWidth="1"/>
    <col min="13576" max="13576" width="31.44140625" style="6" customWidth="1"/>
    <col min="13577" max="13577" width="54.77734375" style="6" customWidth="1"/>
    <col min="13578" max="13578" width="32.6640625" style="6" bestFit="1" customWidth="1"/>
    <col min="13579" max="13579" width="16.44140625" style="6" bestFit="1" customWidth="1"/>
    <col min="13580" max="13580" width="20" style="6" bestFit="1" customWidth="1"/>
    <col min="13581" max="13581" width="21.109375" style="6" bestFit="1" customWidth="1"/>
    <col min="13582" max="13586" width="30" style="6" customWidth="1"/>
    <col min="13587" max="13824" width="11.44140625" style="6"/>
    <col min="13825" max="13825" width="17.6640625" style="6" bestFit="1" customWidth="1"/>
    <col min="13826" max="13826" width="11" style="6" bestFit="1" customWidth="1"/>
    <col min="13827" max="13827" width="6.44140625" style="6" customWidth="1"/>
    <col min="13828" max="13828" width="20.33203125" style="6" bestFit="1" customWidth="1"/>
    <col min="13829" max="13829" width="9.44140625" style="6" customWidth="1"/>
    <col min="13830" max="13830" width="11.33203125" style="6" customWidth="1"/>
    <col min="13831" max="13831" width="14.33203125" style="6" bestFit="1" customWidth="1"/>
    <col min="13832" max="13832" width="31.44140625" style="6" customWidth="1"/>
    <col min="13833" max="13833" width="54.77734375" style="6" customWidth="1"/>
    <col min="13834" max="13834" width="32.6640625" style="6" bestFit="1" customWidth="1"/>
    <col min="13835" max="13835" width="16.44140625" style="6" bestFit="1" customWidth="1"/>
    <col min="13836" max="13836" width="20" style="6" bestFit="1" customWidth="1"/>
    <col min="13837" max="13837" width="21.109375" style="6" bestFit="1" customWidth="1"/>
    <col min="13838" max="13842" width="30" style="6" customWidth="1"/>
    <col min="13843" max="14080" width="11.44140625" style="6"/>
    <col min="14081" max="14081" width="17.6640625" style="6" bestFit="1" customWidth="1"/>
    <col min="14082" max="14082" width="11" style="6" bestFit="1" customWidth="1"/>
    <col min="14083" max="14083" width="6.44140625" style="6" customWidth="1"/>
    <col min="14084" max="14084" width="20.33203125" style="6" bestFit="1" customWidth="1"/>
    <col min="14085" max="14085" width="9.44140625" style="6" customWidth="1"/>
    <col min="14086" max="14086" width="11.33203125" style="6" customWidth="1"/>
    <col min="14087" max="14087" width="14.33203125" style="6" bestFit="1" customWidth="1"/>
    <col min="14088" max="14088" width="31.44140625" style="6" customWidth="1"/>
    <col min="14089" max="14089" width="54.77734375" style="6" customWidth="1"/>
    <col min="14090" max="14090" width="32.6640625" style="6" bestFit="1" customWidth="1"/>
    <col min="14091" max="14091" width="16.44140625" style="6" bestFit="1" customWidth="1"/>
    <col min="14092" max="14092" width="20" style="6" bestFit="1" customWidth="1"/>
    <col min="14093" max="14093" width="21.109375" style="6" bestFit="1" customWidth="1"/>
    <col min="14094" max="14098" width="30" style="6" customWidth="1"/>
    <col min="14099" max="14336" width="11.44140625" style="6"/>
    <col min="14337" max="14337" width="17.6640625" style="6" bestFit="1" customWidth="1"/>
    <col min="14338" max="14338" width="11" style="6" bestFit="1" customWidth="1"/>
    <col min="14339" max="14339" width="6.44140625" style="6" customWidth="1"/>
    <col min="14340" max="14340" width="20.33203125" style="6" bestFit="1" customWidth="1"/>
    <col min="14341" max="14341" width="9.44140625" style="6" customWidth="1"/>
    <col min="14342" max="14342" width="11.33203125" style="6" customWidth="1"/>
    <col min="14343" max="14343" width="14.33203125" style="6" bestFit="1" customWidth="1"/>
    <col min="14344" max="14344" width="31.44140625" style="6" customWidth="1"/>
    <col min="14345" max="14345" width="54.77734375" style="6" customWidth="1"/>
    <col min="14346" max="14346" width="32.6640625" style="6" bestFit="1" customWidth="1"/>
    <col min="14347" max="14347" width="16.44140625" style="6" bestFit="1" customWidth="1"/>
    <col min="14348" max="14348" width="20" style="6" bestFit="1" customWidth="1"/>
    <col min="14349" max="14349" width="21.109375" style="6" bestFit="1" customWidth="1"/>
    <col min="14350" max="14354" width="30" style="6" customWidth="1"/>
    <col min="14355" max="14592" width="11.44140625" style="6"/>
    <col min="14593" max="14593" width="17.6640625" style="6" bestFit="1" customWidth="1"/>
    <col min="14594" max="14594" width="11" style="6" bestFit="1" customWidth="1"/>
    <col min="14595" max="14595" width="6.44140625" style="6" customWidth="1"/>
    <col min="14596" max="14596" width="20.33203125" style="6" bestFit="1" customWidth="1"/>
    <col min="14597" max="14597" width="9.44140625" style="6" customWidth="1"/>
    <col min="14598" max="14598" width="11.33203125" style="6" customWidth="1"/>
    <col min="14599" max="14599" width="14.33203125" style="6" bestFit="1" customWidth="1"/>
    <col min="14600" max="14600" width="31.44140625" style="6" customWidth="1"/>
    <col min="14601" max="14601" width="54.77734375" style="6" customWidth="1"/>
    <col min="14602" max="14602" width="32.6640625" style="6" bestFit="1" customWidth="1"/>
    <col min="14603" max="14603" width="16.44140625" style="6" bestFit="1" customWidth="1"/>
    <col min="14604" max="14604" width="20" style="6" bestFit="1" customWidth="1"/>
    <col min="14605" max="14605" width="21.109375" style="6" bestFit="1" customWidth="1"/>
    <col min="14606" max="14610" width="30" style="6" customWidth="1"/>
    <col min="14611" max="14848" width="11.44140625" style="6"/>
    <col min="14849" max="14849" width="17.6640625" style="6" bestFit="1" customWidth="1"/>
    <col min="14850" max="14850" width="11" style="6" bestFit="1" customWidth="1"/>
    <col min="14851" max="14851" width="6.44140625" style="6" customWidth="1"/>
    <col min="14852" max="14852" width="20.33203125" style="6" bestFit="1" customWidth="1"/>
    <col min="14853" max="14853" width="9.44140625" style="6" customWidth="1"/>
    <col min="14854" max="14854" width="11.33203125" style="6" customWidth="1"/>
    <col min="14855" max="14855" width="14.33203125" style="6" bestFit="1" customWidth="1"/>
    <col min="14856" max="14856" width="31.44140625" style="6" customWidth="1"/>
    <col min="14857" max="14857" width="54.77734375" style="6" customWidth="1"/>
    <col min="14858" max="14858" width="32.6640625" style="6" bestFit="1" customWidth="1"/>
    <col min="14859" max="14859" width="16.44140625" style="6" bestFit="1" customWidth="1"/>
    <col min="14860" max="14860" width="20" style="6" bestFit="1" customWidth="1"/>
    <col min="14861" max="14861" width="21.109375" style="6" bestFit="1" customWidth="1"/>
    <col min="14862" max="14866" width="30" style="6" customWidth="1"/>
    <col min="14867" max="15104" width="11.44140625" style="6"/>
    <col min="15105" max="15105" width="17.6640625" style="6" bestFit="1" customWidth="1"/>
    <col min="15106" max="15106" width="11" style="6" bestFit="1" customWidth="1"/>
    <col min="15107" max="15107" width="6.44140625" style="6" customWidth="1"/>
    <col min="15108" max="15108" width="20.33203125" style="6" bestFit="1" customWidth="1"/>
    <col min="15109" max="15109" width="9.44140625" style="6" customWidth="1"/>
    <col min="15110" max="15110" width="11.33203125" style="6" customWidth="1"/>
    <col min="15111" max="15111" width="14.33203125" style="6" bestFit="1" customWidth="1"/>
    <col min="15112" max="15112" width="31.44140625" style="6" customWidth="1"/>
    <col min="15113" max="15113" width="54.77734375" style="6" customWidth="1"/>
    <col min="15114" max="15114" width="32.6640625" style="6" bestFit="1" customWidth="1"/>
    <col min="15115" max="15115" width="16.44140625" style="6" bestFit="1" customWidth="1"/>
    <col min="15116" max="15116" width="20" style="6" bestFit="1" customWidth="1"/>
    <col min="15117" max="15117" width="21.109375" style="6" bestFit="1" customWidth="1"/>
    <col min="15118" max="15122" width="30" style="6" customWidth="1"/>
    <col min="15123" max="15360" width="11.44140625" style="6"/>
    <col min="15361" max="15361" width="17.6640625" style="6" bestFit="1" customWidth="1"/>
    <col min="15362" max="15362" width="11" style="6" bestFit="1" customWidth="1"/>
    <col min="15363" max="15363" width="6.44140625" style="6" customWidth="1"/>
    <col min="15364" max="15364" width="20.33203125" style="6" bestFit="1" customWidth="1"/>
    <col min="15365" max="15365" width="9.44140625" style="6" customWidth="1"/>
    <col min="15366" max="15366" width="11.33203125" style="6" customWidth="1"/>
    <col min="15367" max="15367" width="14.33203125" style="6" bestFit="1" customWidth="1"/>
    <col min="15368" max="15368" width="31.44140625" style="6" customWidth="1"/>
    <col min="15369" max="15369" width="54.77734375" style="6" customWidth="1"/>
    <col min="15370" max="15370" width="32.6640625" style="6" bestFit="1" customWidth="1"/>
    <col min="15371" max="15371" width="16.44140625" style="6" bestFit="1" customWidth="1"/>
    <col min="15372" max="15372" width="20" style="6" bestFit="1" customWidth="1"/>
    <col min="15373" max="15373" width="21.109375" style="6" bestFit="1" customWidth="1"/>
    <col min="15374" max="15378" width="30" style="6" customWidth="1"/>
    <col min="15379" max="15616" width="11.44140625" style="6"/>
    <col min="15617" max="15617" width="17.6640625" style="6" bestFit="1" customWidth="1"/>
    <col min="15618" max="15618" width="11" style="6" bestFit="1" customWidth="1"/>
    <col min="15619" max="15619" width="6.44140625" style="6" customWidth="1"/>
    <col min="15620" max="15620" width="20.33203125" style="6" bestFit="1" customWidth="1"/>
    <col min="15621" max="15621" width="9.44140625" style="6" customWidth="1"/>
    <col min="15622" max="15622" width="11.33203125" style="6" customWidth="1"/>
    <col min="15623" max="15623" width="14.33203125" style="6" bestFit="1" customWidth="1"/>
    <col min="15624" max="15624" width="31.44140625" style="6" customWidth="1"/>
    <col min="15625" max="15625" width="54.77734375" style="6" customWidth="1"/>
    <col min="15626" max="15626" width="32.6640625" style="6" bestFit="1" customWidth="1"/>
    <col min="15627" max="15627" width="16.44140625" style="6" bestFit="1" customWidth="1"/>
    <col min="15628" max="15628" width="20" style="6" bestFit="1" customWidth="1"/>
    <col min="15629" max="15629" width="21.109375" style="6" bestFit="1" customWidth="1"/>
    <col min="15630" max="15634" width="30" style="6" customWidth="1"/>
    <col min="15635" max="15872" width="11.44140625" style="6"/>
    <col min="15873" max="15873" width="17.6640625" style="6" bestFit="1" customWidth="1"/>
    <col min="15874" max="15874" width="11" style="6" bestFit="1" customWidth="1"/>
    <col min="15875" max="15875" width="6.44140625" style="6" customWidth="1"/>
    <col min="15876" max="15876" width="20.33203125" style="6" bestFit="1" customWidth="1"/>
    <col min="15877" max="15877" width="9.44140625" style="6" customWidth="1"/>
    <col min="15878" max="15878" width="11.33203125" style="6" customWidth="1"/>
    <col min="15879" max="15879" width="14.33203125" style="6" bestFit="1" customWidth="1"/>
    <col min="15880" max="15880" width="31.44140625" style="6" customWidth="1"/>
    <col min="15881" max="15881" width="54.77734375" style="6" customWidth="1"/>
    <col min="15882" max="15882" width="32.6640625" style="6" bestFit="1" customWidth="1"/>
    <col min="15883" max="15883" width="16.44140625" style="6" bestFit="1" customWidth="1"/>
    <col min="15884" max="15884" width="20" style="6" bestFit="1" customWidth="1"/>
    <col min="15885" max="15885" width="21.109375" style="6" bestFit="1" customWidth="1"/>
    <col min="15886" max="15890" width="30" style="6" customWidth="1"/>
    <col min="15891" max="16128" width="11.44140625" style="6"/>
    <col min="16129" max="16129" width="17.6640625" style="6" bestFit="1" customWidth="1"/>
    <col min="16130" max="16130" width="11" style="6" bestFit="1" customWidth="1"/>
    <col min="16131" max="16131" width="6.44140625" style="6" customWidth="1"/>
    <col min="16132" max="16132" width="20.33203125" style="6" bestFit="1" customWidth="1"/>
    <col min="16133" max="16133" width="9.44140625" style="6" customWidth="1"/>
    <col min="16134" max="16134" width="11.33203125" style="6" customWidth="1"/>
    <col min="16135" max="16135" width="14.33203125" style="6" bestFit="1" customWidth="1"/>
    <col min="16136" max="16136" width="31.44140625" style="6" customWidth="1"/>
    <col min="16137" max="16137" width="54.77734375" style="6" customWidth="1"/>
    <col min="16138" max="16138" width="32.6640625" style="6" bestFit="1" customWidth="1"/>
    <col min="16139" max="16139" width="16.44140625" style="6" bestFit="1" customWidth="1"/>
    <col min="16140" max="16140" width="20" style="6" bestFit="1" customWidth="1"/>
    <col min="16141" max="16141" width="21.109375" style="6" bestFit="1" customWidth="1"/>
    <col min="16142" max="16146" width="30" style="6" customWidth="1"/>
    <col min="16147" max="16384" width="11.44140625" style="6"/>
  </cols>
  <sheetData>
    <row r="1" spans="1:18" s="5" customFormat="1" ht="51" customHeight="1">
      <c r="A1" s="3" t="s">
        <v>101</v>
      </c>
      <c r="B1" s="3" t="s">
        <v>150</v>
      </c>
      <c r="C1" s="11" t="s">
        <v>152</v>
      </c>
      <c r="D1" s="11" t="s">
        <v>157</v>
      </c>
      <c r="E1" s="91" t="s">
        <v>21</v>
      </c>
      <c r="F1" s="3" t="s">
        <v>151</v>
      </c>
      <c r="G1" s="3" t="s">
        <v>158</v>
      </c>
      <c r="H1" s="3" t="s">
        <v>154</v>
      </c>
      <c r="I1" s="3" t="s">
        <v>155</v>
      </c>
      <c r="J1" s="3" t="s">
        <v>165</v>
      </c>
      <c r="K1" s="10" t="s">
        <v>153</v>
      </c>
      <c r="L1" s="10" t="s">
        <v>90</v>
      </c>
      <c r="M1" s="3" t="s">
        <v>206</v>
      </c>
      <c r="N1" s="144" t="s">
        <v>207</v>
      </c>
      <c r="O1" s="144" t="s">
        <v>208</v>
      </c>
      <c r="P1" s="145"/>
      <c r="Q1" s="145"/>
      <c r="R1" s="145"/>
    </row>
    <row r="2" spans="1:18" s="42" customFormat="1" ht="53.25" customHeight="1">
      <c r="A2" s="26" t="s">
        <v>19</v>
      </c>
      <c r="B2" s="26" t="s">
        <v>20</v>
      </c>
      <c r="C2" s="27" t="s">
        <v>19</v>
      </c>
      <c r="D2" s="34" t="s">
        <v>209</v>
      </c>
      <c r="E2" s="27" t="s">
        <v>19</v>
      </c>
      <c r="F2" s="26" t="s">
        <v>156</v>
      </c>
      <c r="G2" s="26" t="s">
        <v>72</v>
      </c>
      <c r="H2" s="30" t="s">
        <v>210</v>
      </c>
      <c r="I2" s="199" t="s">
        <v>19</v>
      </c>
      <c r="J2" s="26" t="s">
        <v>19</v>
      </c>
      <c r="K2" s="26" t="s">
        <v>19</v>
      </c>
      <c r="L2" s="146" t="s">
        <v>19</v>
      </c>
      <c r="M2" s="147" t="s">
        <v>19</v>
      </c>
      <c r="N2" s="148"/>
      <c r="O2" s="148"/>
      <c r="P2" s="148"/>
      <c r="Q2" s="148"/>
      <c r="R2" s="148"/>
    </row>
    <row r="3" spans="1:18" s="46" customFormat="1" ht="52.8">
      <c r="A3" s="41">
        <v>10</v>
      </c>
      <c r="B3" s="4" t="s">
        <v>22</v>
      </c>
      <c r="C3" s="8">
        <v>1</v>
      </c>
      <c r="D3" s="34" t="s">
        <v>209</v>
      </c>
      <c r="E3" s="7" t="s">
        <v>31</v>
      </c>
      <c r="F3" s="4" t="s">
        <v>211</v>
      </c>
      <c r="G3" s="4" t="s">
        <v>9</v>
      </c>
      <c r="H3" s="149" t="s">
        <v>32</v>
      </c>
      <c r="I3" s="149" t="s">
        <v>33</v>
      </c>
      <c r="J3" s="149" t="s">
        <v>212</v>
      </c>
      <c r="K3" s="9"/>
      <c r="L3" s="150"/>
      <c r="M3" s="9"/>
      <c r="N3" s="151"/>
      <c r="O3" s="151"/>
      <c r="P3" s="151"/>
      <c r="Q3" s="151"/>
      <c r="R3" s="151"/>
    </row>
    <row r="4" spans="1:18" s="46" customFormat="1" ht="178.5" customHeight="1">
      <c r="A4" s="41">
        <v>20</v>
      </c>
      <c r="B4" s="4" t="s">
        <v>22</v>
      </c>
      <c r="C4" s="8">
        <v>1</v>
      </c>
      <c r="D4" s="34" t="s">
        <v>209</v>
      </c>
      <c r="E4" s="7" t="s">
        <v>34</v>
      </c>
      <c r="F4" s="4" t="s">
        <v>35</v>
      </c>
      <c r="G4" s="4" t="s">
        <v>9</v>
      </c>
      <c r="H4" s="149" t="s">
        <v>32</v>
      </c>
      <c r="I4" s="149" t="s">
        <v>102</v>
      </c>
      <c r="J4" s="149" t="s">
        <v>10</v>
      </c>
      <c r="K4" s="9"/>
      <c r="L4" s="150"/>
      <c r="M4" s="9"/>
      <c r="N4" s="151"/>
      <c r="O4" s="151"/>
      <c r="P4" s="151"/>
      <c r="Q4" s="151"/>
      <c r="R4" s="151"/>
    </row>
    <row r="5" spans="1:18" s="46" customFormat="1" ht="52.8">
      <c r="A5" s="41">
        <v>30</v>
      </c>
      <c r="B5" s="4" t="s">
        <v>22</v>
      </c>
      <c r="C5" s="32">
        <v>0</v>
      </c>
      <c r="D5" s="34" t="s">
        <v>209</v>
      </c>
      <c r="E5" s="7" t="s">
        <v>31</v>
      </c>
      <c r="F5" s="4" t="s">
        <v>211</v>
      </c>
      <c r="G5" s="4" t="s">
        <v>9</v>
      </c>
      <c r="H5" s="149" t="s">
        <v>103</v>
      </c>
      <c r="I5" s="149" t="s">
        <v>104</v>
      </c>
      <c r="J5" s="149" t="s">
        <v>11</v>
      </c>
      <c r="K5" s="9"/>
      <c r="L5" s="150"/>
      <c r="M5" s="9"/>
      <c r="N5" s="151"/>
      <c r="O5" s="151"/>
      <c r="P5" s="151"/>
      <c r="Q5" s="151"/>
      <c r="R5" s="151"/>
    </row>
    <row r="6" spans="1:18" s="46" customFormat="1" ht="52.8">
      <c r="A6" s="41">
        <v>40</v>
      </c>
      <c r="B6" s="4" t="s">
        <v>22</v>
      </c>
      <c r="C6" s="152">
        <v>0</v>
      </c>
      <c r="D6" s="153" t="s">
        <v>209</v>
      </c>
      <c r="E6" s="154" t="s">
        <v>31</v>
      </c>
      <c r="F6" s="155" t="s">
        <v>211</v>
      </c>
      <c r="G6" s="155" t="s">
        <v>9</v>
      </c>
      <c r="H6" s="149" t="s">
        <v>213</v>
      </c>
      <c r="I6" s="149" t="s">
        <v>214</v>
      </c>
      <c r="J6" s="149" t="s">
        <v>215</v>
      </c>
      <c r="K6" s="156"/>
      <c r="L6" s="157"/>
      <c r="M6" s="156"/>
      <c r="N6" s="151"/>
      <c r="O6" s="151"/>
      <c r="P6" s="151"/>
      <c r="Q6" s="151"/>
      <c r="R6" s="151"/>
    </row>
    <row r="7" spans="1:18" s="46" customFormat="1" ht="92.4">
      <c r="A7" s="41">
        <v>50</v>
      </c>
      <c r="B7" s="4" t="s">
        <v>18</v>
      </c>
      <c r="C7" s="8">
        <v>1</v>
      </c>
      <c r="D7" s="34" t="s">
        <v>209</v>
      </c>
      <c r="E7" s="7" t="s">
        <v>34</v>
      </c>
      <c r="F7" s="4" t="s">
        <v>35</v>
      </c>
      <c r="G7" s="4" t="s">
        <v>9</v>
      </c>
      <c r="H7" s="149" t="s">
        <v>32</v>
      </c>
      <c r="I7" s="149" t="s">
        <v>36</v>
      </c>
      <c r="J7" s="149" t="s">
        <v>12</v>
      </c>
      <c r="K7" s="9"/>
      <c r="L7" s="150"/>
      <c r="M7" s="9"/>
      <c r="N7" s="151"/>
      <c r="O7" s="151"/>
      <c r="P7" s="151"/>
      <c r="Q7" s="151"/>
      <c r="R7" s="151"/>
    </row>
    <row r="8" spans="1:18" s="46" customFormat="1" ht="79.2">
      <c r="A8" s="41">
        <v>60</v>
      </c>
      <c r="B8" s="4" t="s">
        <v>22</v>
      </c>
      <c r="C8" s="32">
        <v>0</v>
      </c>
      <c r="D8" s="34" t="s">
        <v>209</v>
      </c>
      <c r="E8" s="7" t="s">
        <v>31</v>
      </c>
      <c r="F8" s="4" t="s">
        <v>211</v>
      </c>
      <c r="G8" s="4" t="s">
        <v>9</v>
      </c>
      <c r="H8" s="149" t="s">
        <v>37</v>
      </c>
      <c r="I8" s="149" t="s">
        <v>216</v>
      </c>
      <c r="J8" s="149" t="s">
        <v>13</v>
      </c>
      <c r="K8" s="9"/>
      <c r="L8" s="150"/>
      <c r="M8" s="9"/>
      <c r="N8" s="151"/>
      <c r="O8" s="151"/>
      <c r="P8" s="151"/>
      <c r="Q8" s="151"/>
      <c r="R8" s="151"/>
    </row>
    <row r="9" spans="1:18" s="46" customFormat="1">
      <c r="A9" s="41">
        <v>70</v>
      </c>
      <c r="B9" s="4" t="s">
        <v>22</v>
      </c>
      <c r="C9" s="7">
        <v>2</v>
      </c>
      <c r="D9" s="34" t="s">
        <v>209</v>
      </c>
      <c r="E9" s="7" t="s">
        <v>31</v>
      </c>
      <c r="F9" s="4" t="s">
        <v>211</v>
      </c>
      <c r="G9" s="4" t="s">
        <v>9</v>
      </c>
      <c r="H9" s="149" t="s">
        <v>38</v>
      </c>
      <c r="I9" s="149" t="s">
        <v>217</v>
      </c>
      <c r="J9" s="149" t="s">
        <v>75</v>
      </c>
      <c r="K9" s="9"/>
      <c r="L9" s="150"/>
      <c r="M9" s="9"/>
      <c r="N9" s="151"/>
      <c r="O9" s="151"/>
      <c r="P9" s="151"/>
      <c r="Q9" s="151"/>
      <c r="R9" s="151"/>
    </row>
    <row r="10" spans="1:18" s="46" customFormat="1" ht="118.8">
      <c r="A10" s="41">
        <v>80</v>
      </c>
      <c r="B10" s="4" t="s">
        <v>22</v>
      </c>
      <c r="C10" s="7">
        <v>2</v>
      </c>
      <c r="D10" s="34" t="s">
        <v>209</v>
      </c>
      <c r="E10" s="7" t="s">
        <v>31</v>
      </c>
      <c r="F10" s="4" t="s">
        <v>211</v>
      </c>
      <c r="G10" s="4" t="s">
        <v>9</v>
      </c>
      <c r="H10" s="149" t="s">
        <v>218</v>
      </c>
      <c r="I10" s="149" t="s">
        <v>39</v>
      </c>
      <c r="J10" s="149" t="s">
        <v>219</v>
      </c>
      <c r="K10" s="9"/>
      <c r="L10" s="150"/>
      <c r="M10" s="9"/>
      <c r="N10" s="151"/>
      <c r="O10" s="151"/>
      <c r="P10" s="151"/>
      <c r="Q10" s="151"/>
      <c r="R10" s="151"/>
    </row>
    <row r="11" spans="1:18" s="46" customFormat="1" ht="66">
      <c r="A11" s="41">
        <v>90</v>
      </c>
      <c r="B11" s="4" t="s">
        <v>22</v>
      </c>
      <c r="C11" s="8">
        <v>1</v>
      </c>
      <c r="D11" s="34" t="s">
        <v>209</v>
      </c>
      <c r="E11" s="7" t="s">
        <v>31</v>
      </c>
      <c r="F11" s="4" t="s">
        <v>211</v>
      </c>
      <c r="G11" s="4" t="s">
        <v>9</v>
      </c>
      <c r="H11" s="149" t="s">
        <v>40</v>
      </c>
      <c r="I11" s="149" t="s">
        <v>220</v>
      </c>
      <c r="J11" s="149" t="s">
        <v>221</v>
      </c>
      <c r="K11" s="9"/>
      <c r="L11" s="150"/>
      <c r="M11" s="9"/>
      <c r="N11" s="151"/>
      <c r="O11" s="151"/>
      <c r="P11" s="151"/>
      <c r="Q11" s="151"/>
      <c r="R11" s="151"/>
    </row>
    <row r="12" spans="1:18" s="46" customFormat="1" ht="79.2">
      <c r="A12" s="41">
        <v>100</v>
      </c>
      <c r="B12" s="4" t="s">
        <v>22</v>
      </c>
      <c r="C12" s="8" t="s">
        <v>222</v>
      </c>
      <c r="D12" s="34" t="s">
        <v>209</v>
      </c>
      <c r="E12" s="7" t="s">
        <v>34</v>
      </c>
      <c r="F12" s="4" t="s">
        <v>35</v>
      </c>
      <c r="G12" s="4" t="s">
        <v>9</v>
      </c>
      <c r="H12" s="149" t="s">
        <v>223</v>
      </c>
      <c r="I12" s="149" t="s">
        <v>73</v>
      </c>
      <c r="J12" s="149" t="s">
        <v>224</v>
      </c>
      <c r="K12" s="9"/>
      <c r="L12" s="150"/>
      <c r="M12" s="9"/>
      <c r="N12" s="158"/>
      <c r="O12" s="158"/>
      <c r="P12" s="158"/>
      <c r="Q12" s="158"/>
      <c r="R12" s="158"/>
    </row>
    <row r="13" spans="1:18" s="46" customFormat="1" ht="26.4">
      <c r="A13" s="41">
        <v>110</v>
      </c>
      <c r="B13" s="4" t="s">
        <v>22</v>
      </c>
      <c r="C13" s="38">
        <v>3</v>
      </c>
      <c r="D13" s="34" t="s">
        <v>209</v>
      </c>
      <c r="E13" s="7" t="s">
        <v>34</v>
      </c>
      <c r="F13" s="4" t="s">
        <v>35</v>
      </c>
      <c r="G13" s="4" t="s">
        <v>9</v>
      </c>
      <c r="H13" s="149" t="s">
        <v>76</v>
      </c>
      <c r="I13" s="149" t="s">
        <v>225</v>
      </c>
      <c r="J13" s="149" t="s">
        <v>226</v>
      </c>
      <c r="K13" s="9"/>
      <c r="L13" s="150"/>
      <c r="M13" s="9"/>
      <c r="N13" s="151"/>
      <c r="O13" s="151"/>
      <c r="P13" s="151"/>
      <c r="Q13" s="151"/>
      <c r="R13" s="151"/>
    </row>
    <row r="14" spans="1:18" s="46" customFormat="1" ht="39.6">
      <c r="A14" s="41">
        <v>120</v>
      </c>
      <c r="B14" s="4" t="s">
        <v>22</v>
      </c>
      <c r="C14" s="8" t="s">
        <v>222</v>
      </c>
      <c r="D14" s="34" t="s">
        <v>209</v>
      </c>
      <c r="E14" s="7" t="s">
        <v>34</v>
      </c>
      <c r="F14" s="4" t="s">
        <v>35</v>
      </c>
      <c r="G14" s="4" t="s">
        <v>9</v>
      </c>
      <c r="H14" s="149" t="s">
        <v>74</v>
      </c>
      <c r="I14" s="149" t="s">
        <v>227</v>
      </c>
      <c r="J14" s="149" t="s">
        <v>228</v>
      </c>
      <c r="K14" s="9"/>
      <c r="L14" s="150"/>
      <c r="M14" s="9"/>
      <c r="N14" s="151"/>
      <c r="O14" s="151"/>
      <c r="P14" s="151"/>
      <c r="Q14" s="151"/>
      <c r="R14" s="151"/>
    </row>
    <row r="15" spans="1:18" s="46" customFormat="1" ht="211.2">
      <c r="A15" s="41">
        <v>130</v>
      </c>
      <c r="B15" s="4" t="s">
        <v>22</v>
      </c>
      <c r="C15" s="8">
        <v>1</v>
      </c>
      <c r="D15" s="7" t="s">
        <v>209</v>
      </c>
      <c r="E15" s="7" t="s">
        <v>34</v>
      </c>
      <c r="F15" s="4" t="s">
        <v>35</v>
      </c>
      <c r="G15" s="4" t="s">
        <v>9</v>
      </c>
      <c r="H15" s="161" t="s">
        <v>229</v>
      </c>
      <c r="I15" s="161" t="s">
        <v>230</v>
      </c>
      <c r="J15" s="161" t="s">
        <v>231</v>
      </c>
      <c r="K15" s="9"/>
      <c r="L15" s="150"/>
      <c r="M15" s="9"/>
      <c r="N15" s="150"/>
      <c r="O15" s="9"/>
      <c r="P15" s="159"/>
      <c r="Q15" s="159"/>
      <c r="R15" s="159"/>
    </row>
    <row r="16" spans="1:18" ht="79.2">
      <c r="A16" s="41">
        <v>140</v>
      </c>
      <c r="B16" s="4" t="s">
        <v>22</v>
      </c>
      <c r="C16" s="8">
        <v>2</v>
      </c>
      <c r="D16" s="34" t="s">
        <v>209</v>
      </c>
      <c r="E16" s="7" t="s">
        <v>167</v>
      </c>
      <c r="F16" s="4" t="s">
        <v>156</v>
      </c>
      <c r="G16" s="4" t="s">
        <v>166</v>
      </c>
      <c r="H16" s="149" t="s">
        <v>232</v>
      </c>
      <c r="I16" s="149" t="s">
        <v>233</v>
      </c>
      <c r="J16" s="149" t="s">
        <v>234</v>
      </c>
      <c r="K16" s="9"/>
      <c r="L16" s="150"/>
      <c r="M16" s="9"/>
      <c r="N16" s="150"/>
      <c r="O16" s="9"/>
      <c r="P16" s="160"/>
      <c r="Q16" s="160"/>
      <c r="R16" s="160"/>
    </row>
    <row r="17" spans="1:18" ht="39.6">
      <c r="A17" s="41">
        <v>150</v>
      </c>
      <c r="B17" s="4" t="s">
        <v>22</v>
      </c>
      <c r="C17" s="7">
        <v>2</v>
      </c>
      <c r="D17" s="7" t="s">
        <v>209</v>
      </c>
      <c r="E17" s="7" t="s">
        <v>169</v>
      </c>
      <c r="F17" s="4" t="s">
        <v>156</v>
      </c>
      <c r="G17" s="4" t="s">
        <v>168</v>
      </c>
      <c r="H17" s="161" t="s">
        <v>235</v>
      </c>
      <c r="I17" s="161" t="s">
        <v>236</v>
      </c>
      <c r="J17" s="161" t="s">
        <v>237</v>
      </c>
      <c r="K17" s="162"/>
      <c r="L17" s="163"/>
      <c r="M17" s="162"/>
      <c r="N17" s="150"/>
      <c r="O17" s="9"/>
      <c r="P17" s="148"/>
      <c r="Q17" s="148"/>
      <c r="R17" s="148"/>
    </row>
    <row r="18" spans="1:18" ht="66">
      <c r="A18" s="41">
        <v>160</v>
      </c>
      <c r="B18" s="4" t="s">
        <v>22</v>
      </c>
      <c r="C18" s="38">
        <v>3</v>
      </c>
      <c r="D18" s="7" t="s">
        <v>209</v>
      </c>
      <c r="E18" s="7" t="s">
        <v>169</v>
      </c>
      <c r="F18" s="4" t="s">
        <v>156</v>
      </c>
      <c r="G18" s="4" t="s">
        <v>168</v>
      </c>
      <c r="H18" s="161" t="s">
        <v>175</v>
      </c>
      <c r="I18" s="161" t="s">
        <v>149</v>
      </c>
      <c r="J18" s="161" t="s">
        <v>174</v>
      </c>
      <c r="K18" s="162"/>
      <c r="L18" s="163"/>
      <c r="M18" s="162"/>
      <c r="N18" s="150"/>
      <c r="O18" s="9"/>
      <c r="P18" s="200"/>
      <c r="Q18" s="148"/>
      <c r="R18" s="148"/>
    </row>
    <row r="19" spans="1:18" ht="171.6">
      <c r="A19" s="41">
        <v>170</v>
      </c>
      <c r="B19" s="4" t="s">
        <v>18</v>
      </c>
      <c r="C19" s="38">
        <v>3</v>
      </c>
      <c r="D19" s="34" t="s">
        <v>209</v>
      </c>
      <c r="E19" s="7" t="s">
        <v>170</v>
      </c>
      <c r="F19" s="4" t="s">
        <v>156</v>
      </c>
      <c r="G19" s="4" t="s">
        <v>171</v>
      </c>
      <c r="H19" s="149" t="s">
        <v>238</v>
      </c>
      <c r="I19" s="149" t="s">
        <v>239</v>
      </c>
      <c r="J19" s="149" t="s">
        <v>240</v>
      </c>
      <c r="K19" s="162"/>
      <c r="L19" s="163"/>
      <c r="M19" s="162"/>
      <c r="N19" s="150"/>
      <c r="O19" s="9"/>
      <c r="P19" s="148"/>
      <c r="Q19" s="148"/>
      <c r="R19" s="148"/>
    </row>
    <row r="20" spans="1:18" ht="79.2">
      <c r="A20" s="41">
        <v>180</v>
      </c>
      <c r="B20" s="4" t="s">
        <v>18</v>
      </c>
      <c r="C20" s="38">
        <v>3</v>
      </c>
      <c r="D20" s="34" t="s">
        <v>209</v>
      </c>
      <c r="E20" s="7" t="s">
        <v>172</v>
      </c>
      <c r="F20" s="4" t="s">
        <v>156</v>
      </c>
      <c r="G20" s="4" t="s">
        <v>241</v>
      </c>
      <c r="H20" s="149" t="s">
        <v>242</v>
      </c>
      <c r="I20" s="149" t="s">
        <v>243</v>
      </c>
      <c r="J20" s="149" t="s">
        <v>243</v>
      </c>
      <c r="K20" s="162"/>
      <c r="L20" s="163"/>
      <c r="M20" s="162"/>
      <c r="N20" s="150"/>
      <c r="O20" s="9"/>
      <c r="P20" s="148"/>
      <c r="Q20" s="148"/>
      <c r="R20" s="148"/>
    </row>
    <row r="21" spans="1:18" s="42" customFormat="1" ht="132">
      <c r="A21" s="41">
        <v>190</v>
      </c>
      <c r="B21" s="4" t="s">
        <v>18</v>
      </c>
      <c r="C21" s="38">
        <v>3</v>
      </c>
      <c r="D21" s="34" t="s">
        <v>209</v>
      </c>
      <c r="E21" s="7" t="s">
        <v>172</v>
      </c>
      <c r="F21" s="4" t="s">
        <v>156</v>
      </c>
      <c r="G21" s="4" t="s">
        <v>173</v>
      </c>
      <c r="H21" s="149" t="s">
        <v>244</v>
      </c>
      <c r="I21" s="149" t="s">
        <v>245</v>
      </c>
      <c r="J21" s="149" t="s">
        <v>246</v>
      </c>
      <c r="K21" s="162"/>
      <c r="L21" s="163"/>
      <c r="M21" s="162"/>
      <c r="N21" s="150"/>
      <c r="O21" s="9"/>
      <c r="P21" s="164"/>
      <c r="Q21" s="164"/>
      <c r="R21" s="164"/>
    </row>
    <row r="22" spans="1:18" ht="145.19999999999999">
      <c r="A22" s="41">
        <v>200</v>
      </c>
      <c r="B22" s="4" t="s">
        <v>9</v>
      </c>
      <c r="C22" s="32">
        <v>0</v>
      </c>
      <c r="D22" s="34" t="s">
        <v>209</v>
      </c>
      <c r="E22" s="92">
        <v>4.0999999999999996</v>
      </c>
      <c r="F22" s="150" t="s">
        <v>201</v>
      </c>
      <c r="G22" s="150" t="s">
        <v>17</v>
      </c>
      <c r="H22" s="149" t="s">
        <v>247</v>
      </c>
      <c r="I22" s="149" t="s">
        <v>248</v>
      </c>
      <c r="J22" s="149" t="s">
        <v>249</v>
      </c>
      <c r="K22" s="162"/>
      <c r="L22" s="163"/>
      <c r="M22" s="162"/>
      <c r="N22" s="150"/>
      <c r="O22" s="9"/>
      <c r="P22" s="160"/>
      <c r="Q22" s="160"/>
      <c r="R22" s="160"/>
    </row>
    <row r="23" spans="1:18" ht="79.2">
      <c r="A23" s="41">
        <v>210</v>
      </c>
      <c r="B23" s="4" t="s">
        <v>9</v>
      </c>
      <c r="C23" s="32">
        <v>0</v>
      </c>
      <c r="D23" s="34" t="s">
        <v>209</v>
      </c>
      <c r="E23" s="92">
        <v>4.0999999999999996</v>
      </c>
      <c r="F23" s="150" t="s">
        <v>201</v>
      </c>
      <c r="G23" s="149" t="s">
        <v>250</v>
      </c>
      <c r="H23" s="149" t="s">
        <v>251</v>
      </c>
      <c r="I23" s="149" t="s">
        <v>252</v>
      </c>
      <c r="J23" s="149" t="s">
        <v>253</v>
      </c>
      <c r="K23" s="162"/>
      <c r="L23" s="163"/>
      <c r="M23" s="162"/>
      <c r="N23" s="150"/>
      <c r="O23" s="9"/>
      <c r="P23" s="160"/>
      <c r="Q23" s="160"/>
      <c r="R23" s="160"/>
    </row>
    <row r="24" spans="1:18" ht="66">
      <c r="A24" s="41">
        <v>220</v>
      </c>
      <c r="B24" s="4" t="s">
        <v>9</v>
      </c>
      <c r="C24" s="8">
        <v>1</v>
      </c>
      <c r="D24" s="7" t="s">
        <v>209</v>
      </c>
      <c r="E24" s="92">
        <v>4.0999999999999996</v>
      </c>
      <c r="F24" s="163" t="s">
        <v>201</v>
      </c>
      <c r="G24" s="161" t="s">
        <v>254</v>
      </c>
      <c r="H24" s="149" t="s">
        <v>255</v>
      </c>
      <c r="I24" s="149" t="s">
        <v>256</v>
      </c>
      <c r="J24" s="149" t="s">
        <v>257</v>
      </c>
      <c r="K24" s="162"/>
      <c r="L24" s="163"/>
      <c r="M24" s="162"/>
      <c r="N24" s="150"/>
      <c r="O24" s="9"/>
      <c r="P24" s="160"/>
      <c r="Q24" s="160"/>
      <c r="R24" s="160"/>
    </row>
    <row r="25" spans="1:18" ht="118.8">
      <c r="A25" s="41">
        <v>230</v>
      </c>
      <c r="B25" s="4" t="s">
        <v>9</v>
      </c>
      <c r="C25" s="8">
        <v>1</v>
      </c>
      <c r="D25" s="7" t="s">
        <v>209</v>
      </c>
      <c r="E25" s="92" t="s">
        <v>258</v>
      </c>
      <c r="F25" s="163" t="s">
        <v>201</v>
      </c>
      <c r="G25" s="161" t="s">
        <v>259</v>
      </c>
      <c r="H25" s="161" t="s">
        <v>260</v>
      </c>
      <c r="I25" s="161" t="s">
        <v>261</v>
      </c>
      <c r="J25" s="161" t="s">
        <v>262</v>
      </c>
      <c r="K25" s="162"/>
      <c r="L25" s="163"/>
      <c r="M25" s="162"/>
      <c r="N25" s="150"/>
      <c r="O25" s="9"/>
      <c r="P25" s="160"/>
      <c r="Q25" s="160"/>
      <c r="R25" s="160"/>
    </row>
    <row r="26" spans="1:18" ht="118.8">
      <c r="A26" s="41">
        <v>240</v>
      </c>
      <c r="B26" s="4" t="s">
        <v>9</v>
      </c>
      <c r="C26" s="8">
        <v>1</v>
      </c>
      <c r="D26" s="7" t="s">
        <v>209</v>
      </c>
      <c r="E26" s="92" t="s">
        <v>258</v>
      </c>
      <c r="F26" s="163" t="s">
        <v>201</v>
      </c>
      <c r="G26" s="161" t="s">
        <v>263</v>
      </c>
      <c r="H26" s="161" t="s">
        <v>264</v>
      </c>
      <c r="I26" s="161" t="s">
        <v>265</v>
      </c>
      <c r="J26" s="161" t="s">
        <v>266</v>
      </c>
      <c r="K26" s="162"/>
      <c r="L26" s="163"/>
      <c r="M26" s="162"/>
      <c r="N26" s="150"/>
      <c r="O26" s="9"/>
      <c r="P26" s="160"/>
      <c r="Q26" s="160"/>
      <c r="R26" s="160"/>
    </row>
    <row r="27" spans="1:18" ht="79.2">
      <c r="A27" s="41">
        <v>250</v>
      </c>
      <c r="B27" s="165"/>
      <c r="C27" s="32">
        <v>1</v>
      </c>
      <c r="D27" s="166" t="s">
        <v>209</v>
      </c>
      <c r="E27" s="167">
        <v>4.0999999999999996</v>
      </c>
      <c r="F27" s="149" t="s">
        <v>201</v>
      </c>
      <c r="G27" s="168" t="s">
        <v>267</v>
      </c>
      <c r="H27" s="149" t="s">
        <v>268</v>
      </c>
      <c r="I27" s="149" t="s">
        <v>269</v>
      </c>
      <c r="J27" s="149" t="s">
        <v>270</v>
      </c>
      <c r="K27" s="169"/>
      <c r="L27" s="169"/>
      <c r="M27" s="169"/>
      <c r="N27" s="150"/>
      <c r="O27" s="9"/>
      <c r="P27" s="170"/>
      <c r="Q27" s="170"/>
      <c r="R27" s="170"/>
    </row>
    <row r="28" spans="1:18" ht="79.2">
      <c r="A28" s="41">
        <v>260</v>
      </c>
      <c r="B28" s="165"/>
      <c r="C28" s="32">
        <v>1</v>
      </c>
      <c r="D28" s="166" t="s">
        <v>209</v>
      </c>
      <c r="E28" s="167" t="s">
        <v>258</v>
      </c>
      <c r="F28" s="149" t="s">
        <v>201</v>
      </c>
      <c r="G28" s="168" t="s">
        <v>267</v>
      </c>
      <c r="H28" s="149" t="s">
        <v>271</v>
      </c>
      <c r="I28" s="149" t="s">
        <v>269</v>
      </c>
      <c r="J28" s="149" t="s">
        <v>27</v>
      </c>
      <c r="K28" s="169"/>
      <c r="L28" s="169"/>
      <c r="M28" s="169"/>
      <c r="N28" s="150"/>
      <c r="O28" s="9"/>
      <c r="P28" s="170"/>
      <c r="Q28" s="170"/>
      <c r="R28" s="170"/>
    </row>
    <row r="29" spans="1:18" ht="91.5" customHeight="1">
      <c r="A29" s="41">
        <v>270</v>
      </c>
      <c r="B29" s="165" t="s">
        <v>9</v>
      </c>
      <c r="C29" s="8">
        <v>0</v>
      </c>
      <c r="D29" s="7" t="s">
        <v>209</v>
      </c>
      <c r="E29" s="172" t="s">
        <v>272</v>
      </c>
      <c r="F29" s="161" t="s">
        <v>273</v>
      </c>
      <c r="G29" s="173" t="s">
        <v>274</v>
      </c>
      <c r="H29" s="161" t="s">
        <v>275</v>
      </c>
      <c r="I29" s="161" t="s">
        <v>276</v>
      </c>
      <c r="J29" s="161" t="s">
        <v>277</v>
      </c>
      <c r="K29" s="171"/>
      <c r="L29" s="171"/>
      <c r="M29" s="171"/>
      <c r="N29" s="150"/>
      <c r="O29" s="9"/>
      <c r="P29" s="170"/>
      <c r="Q29" s="170"/>
      <c r="R29" s="170"/>
    </row>
    <row r="30" spans="1:18" ht="66">
      <c r="A30" s="41">
        <v>280</v>
      </c>
      <c r="B30" s="165" t="s">
        <v>9</v>
      </c>
      <c r="C30" s="32">
        <v>0</v>
      </c>
      <c r="D30" s="7" t="s">
        <v>209</v>
      </c>
      <c r="E30" s="172" t="s">
        <v>272</v>
      </c>
      <c r="F30" s="161" t="s">
        <v>273</v>
      </c>
      <c r="G30" s="173" t="s">
        <v>274</v>
      </c>
      <c r="H30" s="161" t="s">
        <v>278</v>
      </c>
      <c r="I30" s="161" t="s">
        <v>279</v>
      </c>
      <c r="J30" s="161" t="s">
        <v>280</v>
      </c>
      <c r="K30" s="169"/>
      <c r="L30" s="169"/>
      <c r="M30" s="169"/>
      <c r="N30" s="150"/>
      <c r="O30" s="9"/>
      <c r="P30" s="170"/>
      <c r="Q30" s="170"/>
      <c r="R30" s="170"/>
    </row>
    <row r="31" spans="1:18" ht="79.2">
      <c r="A31" s="41">
        <v>290</v>
      </c>
      <c r="B31" s="165" t="s">
        <v>9</v>
      </c>
      <c r="C31" s="32">
        <v>0</v>
      </c>
      <c r="D31" s="7" t="s">
        <v>209</v>
      </c>
      <c r="E31" s="172" t="s">
        <v>272</v>
      </c>
      <c r="F31" s="161" t="s">
        <v>273</v>
      </c>
      <c r="G31" s="173" t="s">
        <v>274</v>
      </c>
      <c r="H31" s="161" t="s">
        <v>278</v>
      </c>
      <c r="I31" s="161" t="s">
        <v>507</v>
      </c>
      <c r="J31" s="161" t="s">
        <v>281</v>
      </c>
      <c r="K31" s="169"/>
      <c r="L31" s="169"/>
      <c r="M31" s="169"/>
      <c r="N31" s="150"/>
      <c r="O31" s="9"/>
      <c r="P31" s="170"/>
      <c r="Q31" s="170"/>
      <c r="R31" s="170"/>
    </row>
    <row r="32" spans="1:18" ht="66">
      <c r="A32" s="41">
        <v>300</v>
      </c>
      <c r="B32" s="165" t="s">
        <v>9</v>
      </c>
      <c r="C32" s="32">
        <v>0</v>
      </c>
      <c r="D32" s="7" t="s">
        <v>209</v>
      </c>
      <c r="E32" s="172" t="s">
        <v>272</v>
      </c>
      <c r="F32" s="161" t="s">
        <v>273</v>
      </c>
      <c r="G32" s="173" t="s">
        <v>274</v>
      </c>
      <c r="H32" s="161" t="s">
        <v>278</v>
      </c>
      <c r="I32" s="161" t="s">
        <v>282</v>
      </c>
      <c r="J32" s="161" t="s">
        <v>508</v>
      </c>
      <c r="K32" s="169"/>
      <c r="L32" s="169"/>
      <c r="M32" s="169"/>
      <c r="N32" s="150"/>
      <c r="O32" s="9"/>
      <c r="P32" s="170"/>
      <c r="Q32" s="170"/>
      <c r="R32" s="170"/>
    </row>
    <row r="33" spans="1:18" ht="79.2">
      <c r="A33" s="41">
        <v>310</v>
      </c>
      <c r="B33" s="165" t="s">
        <v>9</v>
      </c>
      <c r="C33" s="32">
        <v>0</v>
      </c>
      <c r="D33" s="7" t="s">
        <v>209</v>
      </c>
      <c r="E33" s="172" t="s">
        <v>283</v>
      </c>
      <c r="F33" s="161" t="s">
        <v>273</v>
      </c>
      <c r="G33" s="173" t="s">
        <v>274</v>
      </c>
      <c r="H33" s="161" t="s">
        <v>278</v>
      </c>
      <c r="I33" s="161" t="s">
        <v>284</v>
      </c>
      <c r="J33" s="161" t="s">
        <v>285</v>
      </c>
      <c r="K33" s="169"/>
      <c r="L33" s="169"/>
      <c r="M33" s="169"/>
      <c r="N33" s="150"/>
      <c r="O33" s="9"/>
      <c r="P33" s="170"/>
      <c r="Q33" s="170"/>
      <c r="R33" s="170"/>
    </row>
    <row r="34" spans="1:18" ht="118.8">
      <c r="A34" s="41">
        <v>320</v>
      </c>
      <c r="B34" s="165" t="s">
        <v>9</v>
      </c>
      <c r="C34" s="32">
        <v>0</v>
      </c>
      <c r="D34" s="7" t="s">
        <v>209</v>
      </c>
      <c r="E34" s="172" t="s">
        <v>286</v>
      </c>
      <c r="F34" s="161" t="s">
        <v>273</v>
      </c>
      <c r="G34" s="173" t="s">
        <v>274</v>
      </c>
      <c r="H34" s="161" t="s">
        <v>287</v>
      </c>
      <c r="I34" s="161" t="s">
        <v>288</v>
      </c>
      <c r="J34" s="161" t="s">
        <v>289</v>
      </c>
      <c r="K34" s="169"/>
      <c r="L34" s="169"/>
      <c r="M34" s="169"/>
      <c r="N34" s="150"/>
      <c r="O34" s="9"/>
      <c r="P34" s="170"/>
      <c r="Q34" s="170"/>
      <c r="R34" s="170"/>
    </row>
    <row r="35" spans="1:18" ht="132" customHeight="1">
      <c r="A35" s="41">
        <v>330</v>
      </c>
      <c r="B35" s="165" t="s">
        <v>9</v>
      </c>
      <c r="C35" s="32">
        <v>0</v>
      </c>
      <c r="D35" s="7" t="s">
        <v>209</v>
      </c>
      <c r="E35" s="171" t="s">
        <v>283</v>
      </c>
      <c r="F35" s="161" t="s">
        <v>273</v>
      </c>
      <c r="G35" s="173" t="s">
        <v>274</v>
      </c>
      <c r="H35" s="161" t="s">
        <v>278</v>
      </c>
      <c r="I35" s="161" t="s">
        <v>290</v>
      </c>
      <c r="J35" s="161" t="s">
        <v>291</v>
      </c>
      <c r="K35" s="169"/>
      <c r="L35" s="169"/>
      <c r="M35" s="169"/>
      <c r="N35" s="150"/>
      <c r="O35" s="9"/>
      <c r="P35" s="170"/>
      <c r="Q35" s="170"/>
      <c r="R35" s="170"/>
    </row>
    <row r="36" spans="1:18" ht="120.75" customHeight="1">
      <c r="A36" s="41">
        <v>340</v>
      </c>
      <c r="B36" s="165" t="s">
        <v>9</v>
      </c>
      <c r="C36" s="32">
        <v>0</v>
      </c>
      <c r="D36" s="7" t="s">
        <v>209</v>
      </c>
      <c r="E36" s="171" t="s">
        <v>283</v>
      </c>
      <c r="F36" s="161" t="s">
        <v>273</v>
      </c>
      <c r="G36" s="173" t="s">
        <v>274</v>
      </c>
      <c r="H36" s="161" t="s">
        <v>278</v>
      </c>
      <c r="I36" s="161" t="s">
        <v>292</v>
      </c>
      <c r="J36" s="161" t="s">
        <v>293</v>
      </c>
      <c r="K36" s="169"/>
      <c r="L36" s="169"/>
      <c r="M36" s="169"/>
      <c r="N36" s="150"/>
      <c r="O36" s="9"/>
      <c r="P36" s="170"/>
      <c r="Q36" s="170"/>
      <c r="R36" s="170"/>
    </row>
    <row r="37" spans="1:18" ht="90.75" customHeight="1">
      <c r="A37" s="41">
        <v>350</v>
      </c>
      <c r="B37" s="165" t="s">
        <v>9</v>
      </c>
      <c r="C37" s="32">
        <v>0</v>
      </c>
      <c r="D37" s="7" t="s">
        <v>209</v>
      </c>
      <c r="E37" s="171" t="s">
        <v>294</v>
      </c>
      <c r="F37" s="161" t="s">
        <v>273</v>
      </c>
      <c r="G37" s="173" t="s">
        <v>274</v>
      </c>
      <c r="H37" s="161" t="s">
        <v>295</v>
      </c>
      <c r="I37" s="161" t="s">
        <v>296</v>
      </c>
      <c r="J37" s="161" t="s">
        <v>297</v>
      </c>
      <c r="K37" s="169"/>
      <c r="L37" s="169"/>
      <c r="M37" s="169"/>
      <c r="N37" s="150"/>
      <c r="O37" s="9"/>
      <c r="P37" s="170"/>
      <c r="Q37" s="170"/>
      <c r="R37" s="170"/>
    </row>
    <row r="38" spans="1:18" ht="79.2">
      <c r="A38" s="41">
        <v>360</v>
      </c>
      <c r="B38" s="165" t="s">
        <v>9</v>
      </c>
      <c r="C38" s="32">
        <v>0</v>
      </c>
      <c r="D38" s="7" t="s">
        <v>209</v>
      </c>
      <c r="E38" s="172" t="s">
        <v>298</v>
      </c>
      <c r="F38" s="161" t="s">
        <v>273</v>
      </c>
      <c r="G38" s="173" t="s">
        <v>299</v>
      </c>
      <c r="H38" s="161" t="s">
        <v>300</v>
      </c>
      <c r="I38" s="161" t="s">
        <v>301</v>
      </c>
      <c r="J38" s="161" t="s">
        <v>302</v>
      </c>
      <c r="K38" s="169"/>
      <c r="L38" s="169"/>
      <c r="M38" s="169"/>
      <c r="N38" s="150"/>
      <c r="O38" s="9"/>
      <c r="P38" s="170"/>
      <c r="Q38" s="170"/>
      <c r="R38" s="170"/>
    </row>
    <row r="39" spans="1:18" ht="79.2">
      <c r="A39" s="41">
        <v>370</v>
      </c>
      <c r="B39" s="165" t="s">
        <v>9</v>
      </c>
      <c r="C39" s="32">
        <v>0</v>
      </c>
      <c r="D39" s="7" t="s">
        <v>209</v>
      </c>
      <c r="E39" s="172" t="s">
        <v>298</v>
      </c>
      <c r="F39" s="161" t="s">
        <v>273</v>
      </c>
      <c r="G39" s="173" t="s">
        <v>303</v>
      </c>
      <c r="H39" s="161" t="s">
        <v>300</v>
      </c>
      <c r="I39" s="161" t="s">
        <v>304</v>
      </c>
      <c r="J39" s="161" t="s">
        <v>305</v>
      </c>
      <c r="K39" s="169"/>
      <c r="L39" s="169"/>
      <c r="M39" s="169"/>
      <c r="N39" s="150"/>
      <c r="O39" s="9"/>
      <c r="P39" s="170"/>
      <c r="Q39" s="170"/>
      <c r="R39" s="170"/>
    </row>
    <row r="40" spans="1:18" ht="92.4">
      <c r="A40" s="41">
        <v>380</v>
      </c>
      <c r="B40" s="165" t="s">
        <v>9</v>
      </c>
      <c r="C40" s="32">
        <v>0</v>
      </c>
      <c r="D40" s="7" t="s">
        <v>209</v>
      </c>
      <c r="E40" s="172" t="s">
        <v>298</v>
      </c>
      <c r="F40" s="161" t="s">
        <v>273</v>
      </c>
      <c r="G40" s="173" t="s">
        <v>306</v>
      </c>
      <c r="H40" s="161" t="s">
        <v>307</v>
      </c>
      <c r="I40" s="161" t="s">
        <v>308</v>
      </c>
      <c r="J40" s="161" t="s">
        <v>309</v>
      </c>
      <c r="K40" s="169"/>
      <c r="L40" s="169"/>
      <c r="M40" s="169"/>
      <c r="N40" s="150"/>
      <c r="O40" s="9"/>
      <c r="P40" s="170"/>
      <c r="Q40" s="170"/>
      <c r="R40" s="170"/>
    </row>
    <row r="41" spans="1:18" ht="132">
      <c r="A41" s="41">
        <v>390</v>
      </c>
      <c r="B41" s="165" t="s">
        <v>9</v>
      </c>
      <c r="C41" s="32">
        <v>0</v>
      </c>
      <c r="D41" s="7" t="s">
        <v>209</v>
      </c>
      <c r="E41" s="172" t="s">
        <v>298</v>
      </c>
      <c r="F41" s="161" t="s">
        <v>273</v>
      </c>
      <c r="G41" s="173" t="s">
        <v>310</v>
      </c>
      <c r="H41" s="161" t="s">
        <v>300</v>
      </c>
      <c r="I41" s="161" t="s">
        <v>311</v>
      </c>
      <c r="J41" s="161" t="s">
        <v>312</v>
      </c>
      <c r="K41" s="169"/>
      <c r="L41" s="169"/>
      <c r="M41" s="169"/>
      <c r="N41" s="150"/>
      <c r="O41" s="9"/>
      <c r="P41" s="170"/>
      <c r="Q41" s="170"/>
      <c r="R41" s="170"/>
    </row>
    <row r="42" spans="1:18" ht="118.8">
      <c r="A42" s="41">
        <v>400</v>
      </c>
      <c r="B42" s="165" t="s">
        <v>9</v>
      </c>
      <c r="C42" s="32">
        <v>0</v>
      </c>
      <c r="D42" s="7" t="s">
        <v>209</v>
      </c>
      <c r="E42" s="172" t="s">
        <v>298</v>
      </c>
      <c r="F42" s="161" t="s">
        <v>273</v>
      </c>
      <c r="G42" s="173" t="s">
        <v>313</v>
      </c>
      <c r="H42" s="161" t="s">
        <v>300</v>
      </c>
      <c r="I42" s="161" t="s">
        <v>314</v>
      </c>
      <c r="J42" s="161" t="s">
        <v>315</v>
      </c>
      <c r="K42" s="169"/>
      <c r="L42" s="169"/>
      <c r="M42" s="169"/>
      <c r="N42" s="150"/>
      <c r="O42" s="9"/>
      <c r="P42" s="170"/>
      <c r="Q42" s="170"/>
      <c r="R42" s="170"/>
    </row>
    <row r="43" spans="1:18" ht="132">
      <c r="A43" s="41">
        <v>410</v>
      </c>
      <c r="B43" s="4" t="s">
        <v>9</v>
      </c>
      <c r="C43" s="32">
        <v>0</v>
      </c>
      <c r="D43" s="34" t="s">
        <v>209</v>
      </c>
      <c r="E43" s="7" t="s">
        <v>7</v>
      </c>
      <c r="F43" s="150" t="s">
        <v>69</v>
      </c>
      <c r="G43" s="150" t="s">
        <v>70</v>
      </c>
      <c r="H43" s="149" t="s">
        <v>316</v>
      </c>
      <c r="I43" s="149" t="s">
        <v>317</v>
      </c>
      <c r="J43" s="149" t="s">
        <v>318</v>
      </c>
      <c r="K43" s="162"/>
      <c r="L43" s="163"/>
      <c r="M43" s="162"/>
      <c r="N43" s="150"/>
      <c r="O43" s="9"/>
      <c r="P43" s="160"/>
      <c r="Q43" s="160"/>
      <c r="R43" s="160"/>
    </row>
    <row r="44" spans="1:18" ht="250.8">
      <c r="A44" s="41">
        <v>420</v>
      </c>
      <c r="B44" s="4" t="s">
        <v>9</v>
      </c>
      <c r="C44" s="8">
        <v>1</v>
      </c>
      <c r="D44" s="34" t="s">
        <v>209</v>
      </c>
      <c r="E44" s="7" t="s">
        <v>7</v>
      </c>
      <c r="F44" s="150" t="s">
        <v>69</v>
      </c>
      <c r="G44" s="150" t="s">
        <v>71</v>
      </c>
      <c r="H44" s="149" t="s">
        <v>319</v>
      </c>
      <c r="I44" s="149" t="s">
        <v>320</v>
      </c>
      <c r="J44" s="149" t="s">
        <v>321</v>
      </c>
      <c r="K44" s="162"/>
      <c r="L44" s="163"/>
      <c r="M44" s="162"/>
      <c r="N44" s="150"/>
      <c r="O44" s="9"/>
      <c r="P44" s="148"/>
      <c r="Q44" s="148"/>
      <c r="R44" s="148"/>
    </row>
    <row r="45" spans="1:18" ht="79.2">
      <c r="A45" s="41">
        <v>430</v>
      </c>
      <c r="B45" s="4" t="s">
        <v>9</v>
      </c>
      <c r="C45" s="8">
        <v>1</v>
      </c>
      <c r="D45" s="34" t="s">
        <v>209</v>
      </c>
      <c r="E45" s="92">
        <v>4.0999999999999996</v>
      </c>
      <c r="F45" s="150" t="s">
        <v>201</v>
      </c>
      <c r="G45" s="150" t="s">
        <v>62</v>
      </c>
      <c r="H45" s="149" t="s">
        <v>63</v>
      </c>
      <c r="I45" s="149" t="s">
        <v>64</v>
      </c>
      <c r="J45" s="149" t="s">
        <v>65</v>
      </c>
      <c r="K45" s="162"/>
      <c r="L45" s="163"/>
      <c r="M45" s="162"/>
      <c r="N45" s="150"/>
      <c r="O45" s="9"/>
      <c r="P45" s="160"/>
      <c r="Q45" s="160"/>
      <c r="R45" s="160"/>
    </row>
    <row r="46" spans="1:18" ht="105.6">
      <c r="A46" s="41">
        <v>440</v>
      </c>
      <c r="B46" s="4" t="s">
        <v>9</v>
      </c>
      <c r="C46" s="32">
        <v>0</v>
      </c>
      <c r="D46" s="34" t="s">
        <v>209</v>
      </c>
      <c r="E46" s="92">
        <v>4.0999999999999996</v>
      </c>
      <c r="F46" s="150" t="s">
        <v>201</v>
      </c>
      <c r="G46" s="150" t="s">
        <v>66</v>
      </c>
      <c r="H46" s="149" t="s">
        <v>251</v>
      </c>
      <c r="I46" s="149" t="s">
        <v>322</v>
      </c>
      <c r="J46" s="149" t="s">
        <v>67</v>
      </c>
      <c r="K46" s="162"/>
      <c r="L46" s="163"/>
      <c r="M46" s="162"/>
      <c r="N46" s="150"/>
      <c r="O46" s="9"/>
      <c r="P46" s="160"/>
      <c r="Q46" s="160"/>
      <c r="R46" s="160"/>
    </row>
    <row r="47" spans="1:18" ht="105.6">
      <c r="A47" s="41">
        <v>450</v>
      </c>
      <c r="B47" s="4" t="s">
        <v>9</v>
      </c>
      <c r="C47" s="8">
        <v>1</v>
      </c>
      <c r="D47" s="34" t="s">
        <v>209</v>
      </c>
      <c r="E47" s="7" t="s">
        <v>7</v>
      </c>
      <c r="F47" s="150" t="s">
        <v>69</v>
      </c>
      <c r="G47" s="150" t="s">
        <v>145</v>
      </c>
      <c r="H47" s="149" t="s">
        <v>323</v>
      </c>
      <c r="I47" s="149" t="s">
        <v>324</v>
      </c>
      <c r="J47" s="149" t="s">
        <v>325</v>
      </c>
      <c r="K47" s="162"/>
      <c r="L47" s="163"/>
      <c r="M47" s="162"/>
      <c r="N47" s="150"/>
      <c r="O47" s="9"/>
      <c r="P47" s="148"/>
      <c r="Q47" s="148"/>
      <c r="R47" s="148"/>
    </row>
    <row r="48" spans="1:18" ht="317.25" customHeight="1">
      <c r="A48" s="41">
        <v>460</v>
      </c>
      <c r="B48" s="4" t="s">
        <v>9</v>
      </c>
      <c r="C48" s="8">
        <v>1</v>
      </c>
      <c r="D48" s="7" t="s">
        <v>209</v>
      </c>
      <c r="E48" s="92">
        <v>4.0999999999999996</v>
      </c>
      <c r="F48" s="161" t="s">
        <v>201</v>
      </c>
      <c r="G48" s="161" t="s">
        <v>68</v>
      </c>
      <c r="H48" s="161" t="s">
        <v>326</v>
      </c>
      <c r="I48" s="161" t="s">
        <v>327</v>
      </c>
      <c r="J48" s="161" t="s">
        <v>328</v>
      </c>
      <c r="K48" s="162"/>
      <c r="L48" s="163"/>
      <c r="M48" s="162"/>
      <c r="N48" s="150"/>
      <c r="O48" s="9"/>
      <c r="P48" s="160"/>
      <c r="Q48" s="160"/>
      <c r="R48" s="160"/>
    </row>
    <row r="49" spans="1:18" ht="79.2">
      <c r="A49" s="41">
        <v>470</v>
      </c>
      <c r="B49" s="4" t="s">
        <v>9</v>
      </c>
      <c r="C49" s="8">
        <v>1</v>
      </c>
      <c r="D49" s="34" t="s">
        <v>209</v>
      </c>
      <c r="E49" s="7" t="s">
        <v>7</v>
      </c>
      <c r="F49" s="150" t="s">
        <v>69</v>
      </c>
      <c r="G49" s="150" t="s">
        <v>144</v>
      </c>
      <c r="H49" s="149" t="s">
        <v>329</v>
      </c>
      <c r="I49" s="150" t="s">
        <v>330</v>
      </c>
      <c r="J49" s="150" t="s">
        <v>331</v>
      </c>
      <c r="K49" s="162"/>
      <c r="L49" s="163"/>
      <c r="M49" s="162"/>
      <c r="N49" s="150"/>
      <c r="O49" s="9"/>
      <c r="P49" s="148"/>
      <c r="Q49" s="148"/>
      <c r="R49" s="148"/>
    </row>
    <row r="50" spans="1:18" ht="145.19999999999999">
      <c r="A50" s="41">
        <v>480</v>
      </c>
      <c r="B50" s="4" t="s">
        <v>9</v>
      </c>
      <c r="C50" s="8">
        <v>1</v>
      </c>
      <c r="D50" s="34" t="s">
        <v>209</v>
      </c>
      <c r="E50" s="7" t="s">
        <v>7</v>
      </c>
      <c r="F50" s="150" t="s">
        <v>69</v>
      </c>
      <c r="G50" s="149" t="s">
        <v>332</v>
      </c>
      <c r="H50" s="149" t="s">
        <v>333</v>
      </c>
      <c r="I50" s="149" t="s">
        <v>334</v>
      </c>
      <c r="J50" s="150" t="s">
        <v>335</v>
      </c>
      <c r="K50" s="162"/>
      <c r="L50" s="163"/>
      <c r="M50" s="162"/>
      <c r="N50" s="150"/>
      <c r="O50" s="9"/>
      <c r="P50" s="148"/>
      <c r="Q50" s="148"/>
      <c r="R50" s="148"/>
    </row>
    <row r="51" spans="1:18" ht="145.19999999999999">
      <c r="A51" s="41">
        <v>490</v>
      </c>
      <c r="B51" s="4" t="s">
        <v>9</v>
      </c>
      <c r="C51" s="8">
        <v>1</v>
      </c>
      <c r="D51" s="34" t="s">
        <v>209</v>
      </c>
      <c r="E51" s="7" t="s">
        <v>7</v>
      </c>
      <c r="F51" s="150" t="s">
        <v>69</v>
      </c>
      <c r="G51" s="150" t="s">
        <v>146</v>
      </c>
      <c r="H51" s="149" t="s">
        <v>333</v>
      </c>
      <c r="I51" s="150" t="s">
        <v>336</v>
      </c>
      <c r="J51" s="150" t="s">
        <v>337</v>
      </c>
      <c r="K51" s="162"/>
      <c r="L51" s="163"/>
      <c r="M51" s="162"/>
      <c r="N51" s="150"/>
      <c r="O51" s="9"/>
      <c r="P51" s="148"/>
      <c r="Q51" s="148"/>
      <c r="R51" s="148"/>
    </row>
    <row r="52" spans="1:18" ht="211.2">
      <c r="A52" s="41">
        <v>500</v>
      </c>
      <c r="B52" s="4" t="s">
        <v>9</v>
      </c>
      <c r="C52" s="8">
        <v>1</v>
      </c>
      <c r="D52" s="34" t="s">
        <v>209</v>
      </c>
      <c r="E52" s="92">
        <v>4.0999999999999996</v>
      </c>
      <c r="F52" s="150" t="s">
        <v>201</v>
      </c>
      <c r="G52" s="150" t="s">
        <v>61</v>
      </c>
      <c r="H52" s="149" t="s">
        <v>338</v>
      </c>
      <c r="I52" s="149" t="s">
        <v>339</v>
      </c>
      <c r="J52" s="149" t="s">
        <v>340</v>
      </c>
      <c r="K52" s="162"/>
      <c r="L52" s="163"/>
      <c r="M52" s="162"/>
      <c r="N52" s="150"/>
      <c r="O52" s="9"/>
      <c r="P52" s="160"/>
      <c r="Q52" s="160"/>
      <c r="R52" s="160"/>
    </row>
    <row r="53" spans="1:18" ht="303.60000000000002">
      <c r="A53" s="41">
        <v>510</v>
      </c>
      <c r="B53" s="4" t="s">
        <v>9</v>
      </c>
      <c r="C53" s="32">
        <v>0</v>
      </c>
      <c r="D53" s="7" t="s">
        <v>209</v>
      </c>
      <c r="E53" s="7" t="s">
        <v>8</v>
      </c>
      <c r="F53" s="163" t="s">
        <v>147</v>
      </c>
      <c r="G53" s="163" t="s">
        <v>148</v>
      </c>
      <c r="H53" s="161" t="s">
        <v>341</v>
      </c>
      <c r="I53" s="163" t="s">
        <v>342</v>
      </c>
      <c r="J53" s="161" t="s">
        <v>343</v>
      </c>
      <c r="K53" s="162"/>
      <c r="L53" s="163"/>
      <c r="M53" s="162"/>
      <c r="N53" s="150"/>
      <c r="O53" s="9"/>
      <c r="P53" s="148"/>
      <c r="Q53" s="148"/>
      <c r="R53" s="148"/>
    </row>
    <row r="54" spans="1:18" ht="118.8">
      <c r="A54" s="41">
        <v>520</v>
      </c>
      <c r="B54" s="4" t="s">
        <v>9</v>
      </c>
      <c r="C54" s="8">
        <v>1</v>
      </c>
      <c r="D54" s="34" t="s">
        <v>209</v>
      </c>
      <c r="E54" s="7" t="s">
        <v>8</v>
      </c>
      <c r="F54" s="150" t="s">
        <v>147</v>
      </c>
      <c r="G54" s="150" t="s">
        <v>83</v>
      </c>
      <c r="H54" s="149" t="s">
        <v>344</v>
      </c>
      <c r="I54" s="150" t="s">
        <v>345</v>
      </c>
      <c r="J54" s="150" t="s">
        <v>346</v>
      </c>
      <c r="K54" s="162"/>
      <c r="L54" s="163"/>
      <c r="M54" s="162"/>
      <c r="N54" s="150"/>
      <c r="O54" s="9"/>
      <c r="P54" s="148"/>
      <c r="Q54" s="148"/>
      <c r="R54" s="148"/>
    </row>
    <row r="55" spans="1:18" ht="92.4">
      <c r="A55" s="41">
        <v>530</v>
      </c>
      <c r="B55" s="4" t="s">
        <v>9</v>
      </c>
      <c r="C55" s="8">
        <v>1</v>
      </c>
      <c r="D55" s="34" t="s">
        <v>209</v>
      </c>
      <c r="E55" s="7" t="s">
        <v>8</v>
      </c>
      <c r="F55" s="150" t="s">
        <v>147</v>
      </c>
      <c r="G55" s="150" t="s">
        <v>84</v>
      </c>
      <c r="H55" s="149" t="s">
        <v>347</v>
      </c>
      <c r="I55" s="150" t="s">
        <v>348</v>
      </c>
      <c r="J55" s="150" t="s">
        <v>349</v>
      </c>
      <c r="K55" s="162"/>
      <c r="L55" s="163"/>
      <c r="M55" s="162"/>
      <c r="N55" s="150"/>
      <c r="O55" s="9"/>
      <c r="P55" s="148"/>
      <c r="Q55" s="148"/>
      <c r="R55" s="148"/>
    </row>
    <row r="56" spans="1:18" s="48" customFormat="1" ht="158.4">
      <c r="A56" s="41">
        <v>540</v>
      </c>
      <c r="B56" s="4" t="s">
        <v>9</v>
      </c>
      <c r="C56" s="32">
        <v>0</v>
      </c>
      <c r="D56" s="34" t="s">
        <v>209</v>
      </c>
      <c r="E56" s="7" t="s">
        <v>8</v>
      </c>
      <c r="F56" s="150" t="s">
        <v>147</v>
      </c>
      <c r="G56" s="150" t="s">
        <v>85</v>
      </c>
      <c r="H56" s="149" t="s">
        <v>350</v>
      </c>
      <c r="I56" s="150" t="s">
        <v>351</v>
      </c>
      <c r="J56" s="150" t="s">
        <v>352</v>
      </c>
      <c r="K56" s="162"/>
      <c r="L56" s="163"/>
      <c r="M56" s="162"/>
      <c r="N56" s="150"/>
      <c r="O56" s="9"/>
      <c r="P56" s="148"/>
      <c r="Q56" s="148"/>
      <c r="R56" s="148"/>
    </row>
    <row r="57" spans="1:18" ht="145.19999999999999">
      <c r="A57" s="41">
        <v>550</v>
      </c>
      <c r="B57" s="4" t="s">
        <v>9</v>
      </c>
      <c r="C57" s="32">
        <v>0</v>
      </c>
      <c r="D57" s="7" t="s">
        <v>209</v>
      </c>
      <c r="E57" s="7" t="s">
        <v>8</v>
      </c>
      <c r="F57" s="163" t="s">
        <v>147</v>
      </c>
      <c r="G57" s="163" t="s">
        <v>86</v>
      </c>
      <c r="H57" s="161" t="s">
        <v>353</v>
      </c>
      <c r="I57" s="161" t="s">
        <v>354</v>
      </c>
      <c r="J57" s="163" t="s">
        <v>355</v>
      </c>
      <c r="K57" s="162"/>
      <c r="L57" s="163"/>
      <c r="M57" s="162"/>
      <c r="N57" s="150"/>
      <c r="O57" s="9"/>
      <c r="P57" s="148"/>
      <c r="Q57" s="148"/>
      <c r="R57" s="148"/>
    </row>
    <row r="58" spans="1:18" ht="145.19999999999999">
      <c r="A58" s="41">
        <v>560</v>
      </c>
      <c r="B58" s="4" t="s">
        <v>9</v>
      </c>
      <c r="C58" s="8">
        <v>1</v>
      </c>
      <c r="D58" s="34" t="s">
        <v>209</v>
      </c>
      <c r="E58" s="7" t="s">
        <v>8</v>
      </c>
      <c r="F58" s="150" t="s">
        <v>147</v>
      </c>
      <c r="G58" s="150" t="s">
        <v>87</v>
      </c>
      <c r="H58" s="149" t="s">
        <v>356</v>
      </c>
      <c r="I58" s="150" t="s">
        <v>357</v>
      </c>
      <c r="J58" s="150" t="s">
        <v>358</v>
      </c>
      <c r="K58" s="162"/>
      <c r="L58" s="163"/>
      <c r="M58" s="162"/>
      <c r="N58" s="150"/>
      <c r="O58" s="9"/>
      <c r="P58" s="148"/>
      <c r="Q58" s="148"/>
      <c r="R58" s="148"/>
    </row>
    <row r="59" spans="1:18" ht="237.6">
      <c r="A59" s="41">
        <v>570</v>
      </c>
      <c r="B59" s="4" t="s">
        <v>22</v>
      </c>
      <c r="C59" s="32">
        <v>0</v>
      </c>
      <c r="D59" s="7" t="s">
        <v>209</v>
      </c>
      <c r="E59" s="7" t="s">
        <v>23</v>
      </c>
      <c r="F59" s="4" t="s">
        <v>24</v>
      </c>
      <c r="G59" s="4" t="s">
        <v>359</v>
      </c>
      <c r="H59" s="112" t="s">
        <v>360</v>
      </c>
      <c r="I59" s="174" t="s">
        <v>361</v>
      </c>
      <c r="J59" s="201" t="s">
        <v>362</v>
      </c>
      <c r="K59" s="162"/>
      <c r="L59" s="163"/>
      <c r="M59" s="162"/>
      <c r="N59" s="150"/>
      <c r="O59" s="9"/>
      <c r="P59" s="148"/>
      <c r="Q59" s="148"/>
      <c r="R59" s="148"/>
    </row>
    <row r="60" spans="1:18" ht="105.6">
      <c r="A60" s="41">
        <v>580</v>
      </c>
      <c r="B60" s="175" t="s">
        <v>25</v>
      </c>
      <c r="C60" s="7">
        <v>2</v>
      </c>
      <c r="D60" s="7" t="s">
        <v>209</v>
      </c>
      <c r="E60" s="7" t="s">
        <v>26</v>
      </c>
      <c r="F60" s="4" t="s">
        <v>24</v>
      </c>
      <c r="G60" s="4" t="s">
        <v>363</v>
      </c>
      <c r="H60" s="176"/>
      <c r="I60" s="176"/>
      <c r="J60" s="201" t="s">
        <v>2</v>
      </c>
      <c r="K60" s="162"/>
      <c r="L60" s="163"/>
      <c r="M60" s="162"/>
      <c r="N60" s="150"/>
      <c r="O60" s="9"/>
      <c r="P60" s="148"/>
      <c r="Q60" s="148"/>
      <c r="R60" s="148"/>
    </row>
    <row r="61" spans="1:18" ht="237.6">
      <c r="A61" s="41">
        <v>590</v>
      </c>
      <c r="B61" s="4" t="s">
        <v>22</v>
      </c>
      <c r="C61" s="32">
        <v>0</v>
      </c>
      <c r="D61" s="7" t="s">
        <v>209</v>
      </c>
      <c r="E61" s="7" t="s">
        <v>23</v>
      </c>
      <c r="F61" s="4" t="s">
        <v>24</v>
      </c>
      <c r="G61" s="4" t="s">
        <v>364</v>
      </c>
      <c r="H61" s="112" t="s">
        <v>365</v>
      </c>
      <c r="I61" s="174" t="s">
        <v>0</v>
      </c>
      <c r="J61" s="201" t="s">
        <v>366</v>
      </c>
      <c r="K61" s="162"/>
      <c r="L61" s="163"/>
      <c r="M61" s="162"/>
      <c r="N61" s="150"/>
      <c r="O61" s="9"/>
      <c r="P61" s="148"/>
      <c r="Q61" s="148"/>
      <c r="R61" s="148"/>
    </row>
    <row r="62" spans="1:18" ht="105.6">
      <c r="A62" s="41">
        <v>600</v>
      </c>
      <c r="B62" s="177" t="s">
        <v>25</v>
      </c>
      <c r="C62" s="7">
        <v>2</v>
      </c>
      <c r="D62" s="7" t="s">
        <v>209</v>
      </c>
      <c r="E62" s="7" t="s">
        <v>26</v>
      </c>
      <c r="F62" s="4" t="s">
        <v>24</v>
      </c>
      <c r="G62" s="4" t="s">
        <v>367</v>
      </c>
      <c r="H62" s="178"/>
      <c r="I62" s="178"/>
      <c r="J62" s="201" t="s">
        <v>143</v>
      </c>
      <c r="K62" s="162"/>
      <c r="L62" s="163"/>
      <c r="M62" s="162"/>
      <c r="N62" s="150"/>
      <c r="O62" s="9"/>
      <c r="P62" s="148"/>
      <c r="Q62" s="148"/>
      <c r="R62" s="148"/>
    </row>
    <row r="63" spans="1:18" ht="237.6">
      <c r="A63" s="41">
        <v>610</v>
      </c>
      <c r="B63" s="4" t="s">
        <v>22</v>
      </c>
      <c r="C63" s="32">
        <v>0</v>
      </c>
      <c r="D63" s="7" t="s">
        <v>209</v>
      </c>
      <c r="E63" s="7" t="s">
        <v>1</v>
      </c>
      <c r="F63" s="4" t="s">
        <v>24</v>
      </c>
      <c r="G63" s="4" t="s">
        <v>368</v>
      </c>
      <c r="H63" s="112" t="s">
        <v>369</v>
      </c>
      <c r="I63" s="174" t="s">
        <v>370</v>
      </c>
      <c r="J63" s="97" t="s">
        <v>371</v>
      </c>
      <c r="K63" s="162"/>
      <c r="L63" s="163"/>
      <c r="M63" s="162"/>
      <c r="N63" s="150"/>
      <c r="O63" s="9"/>
      <c r="P63" s="148"/>
      <c r="Q63" s="148"/>
      <c r="R63" s="148"/>
    </row>
    <row r="64" spans="1:18" ht="105.6">
      <c r="A64" s="41">
        <v>620</v>
      </c>
      <c r="B64" s="177" t="s">
        <v>25</v>
      </c>
      <c r="C64" s="7">
        <v>2</v>
      </c>
      <c r="D64" s="7" t="s">
        <v>209</v>
      </c>
      <c r="E64" s="7" t="s">
        <v>26</v>
      </c>
      <c r="F64" s="4" t="s">
        <v>24</v>
      </c>
      <c r="G64" s="4" t="s">
        <v>372</v>
      </c>
      <c r="H64" s="178"/>
      <c r="I64" s="178"/>
      <c r="J64" s="201" t="s">
        <v>2</v>
      </c>
      <c r="K64" s="162"/>
      <c r="L64" s="163"/>
      <c r="M64" s="162"/>
      <c r="N64" s="150"/>
      <c r="O64" s="9"/>
      <c r="P64" s="148"/>
      <c r="Q64" s="148"/>
      <c r="R64" s="148"/>
    </row>
    <row r="65" spans="1:18" ht="158.4">
      <c r="A65" s="41">
        <v>630</v>
      </c>
      <c r="B65" s="4" t="s">
        <v>22</v>
      </c>
      <c r="C65" s="38" t="s">
        <v>198</v>
      </c>
      <c r="D65" s="7" t="s">
        <v>209</v>
      </c>
      <c r="E65" s="7" t="s">
        <v>3</v>
      </c>
      <c r="F65" s="4" t="s">
        <v>24</v>
      </c>
      <c r="G65" s="4" t="s">
        <v>4</v>
      </c>
      <c r="H65" s="96" t="s">
        <v>373</v>
      </c>
      <c r="I65" s="161" t="s">
        <v>5</v>
      </c>
      <c r="J65" s="97" t="s">
        <v>374</v>
      </c>
      <c r="K65" s="162"/>
      <c r="L65" s="163"/>
      <c r="M65" s="162"/>
      <c r="N65" s="150"/>
      <c r="O65" s="9"/>
      <c r="P65" s="148"/>
      <c r="Q65" s="148"/>
      <c r="R65" s="148"/>
    </row>
    <row r="66" spans="1:18" s="49" customFormat="1" ht="264">
      <c r="A66" s="41">
        <v>640</v>
      </c>
      <c r="B66" s="4" t="s">
        <v>22</v>
      </c>
      <c r="C66" s="44">
        <v>1</v>
      </c>
      <c r="D66" s="34" t="s">
        <v>209</v>
      </c>
      <c r="E66" s="90" t="s">
        <v>199</v>
      </c>
      <c r="F66" s="33" t="s">
        <v>24</v>
      </c>
      <c r="G66" s="33" t="s">
        <v>176</v>
      </c>
      <c r="H66" s="36" t="s">
        <v>177</v>
      </c>
      <c r="I66" s="179" t="s">
        <v>178</v>
      </c>
      <c r="J66" s="97" t="s">
        <v>179</v>
      </c>
      <c r="K66" s="162"/>
      <c r="L66" s="163"/>
      <c r="M66" s="162"/>
      <c r="N66" s="150"/>
      <c r="O66" s="9"/>
      <c r="P66" s="148"/>
      <c r="Q66" s="148"/>
      <c r="R66" s="148"/>
    </row>
    <row r="67" spans="1:18" s="49" customFormat="1" ht="290.39999999999998">
      <c r="A67" s="41">
        <v>650</v>
      </c>
      <c r="B67" s="4" t="s">
        <v>22</v>
      </c>
      <c r="C67" s="44">
        <v>1</v>
      </c>
      <c r="D67" s="34" t="s">
        <v>209</v>
      </c>
      <c r="E67" s="90" t="s">
        <v>199</v>
      </c>
      <c r="F67" s="33" t="s">
        <v>24</v>
      </c>
      <c r="G67" s="33" t="s">
        <v>176</v>
      </c>
      <c r="H67" s="36" t="s">
        <v>180</v>
      </c>
      <c r="I67" s="179" t="s">
        <v>181</v>
      </c>
      <c r="J67" s="97" t="s">
        <v>182</v>
      </c>
      <c r="K67" s="162"/>
      <c r="L67" s="163"/>
      <c r="M67" s="162"/>
      <c r="N67" s="150"/>
      <c r="O67" s="9"/>
      <c r="P67" s="148"/>
      <c r="Q67" s="148"/>
      <c r="R67" s="148"/>
    </row>
    <row r="68" spans="1:18" s="49" customFormat="1" ht="145.19999999999999">
      <c r="A68" s="41">
        <v>660</v>
      </c>
      <c r="B68" s="4" t="s">
        <v>22</v>
      </c>
      <c r="C68" s="44">
        <v>1</v>
      </c>
      <c r="D68" s="34" t="s">
        <v>209</v>
      </c>
      <c r="E68" s="90" t="s">
        <v>199</v>
      </c>
      <c r="F68" s="33" t="s">
        <v>24</v>
      </c>
      <c r="G68" s="33" t="s">
        <v>176</v>
      </c>
      <c r="H68" s="36" t="s">
        <v>183</v>
      </c>
      <c r="I68" s="179" t="s">
        <v>184</v>
      </c>
      <c r="J68" s="97" t="s">
        <v>185</v>
      </c>
      <c r="K68" s="162"/>
      <c r="L68" s="163"/>
      <c r="M68" s="162"/>
      <c r="N68" s="150"/>
      <c r="O68" s="9"/>
      <c r="P68" s="148"/>
      <c r="Q68" s="148"/>
      <c r="R68" s="148"/>
    </row>
    <row r="69" spans="1:18" s="49" customFormat="1" ht="158.4">
      <c r="A69" s="41">
        <v>670</v>
      </c>
      <c r="B69" s="4" t="s">
        <v>22</v>
      </c>
      <c r="C69" s="44">
        <v>1</v>
      </c>
      <c r="D69" s="34" t="s">
        <v>209</v>
      </c>
      <c r="E69" s="90" t="s">
        <v>199</v>
      </c>
      <c r="F69" s="33" t="s">
        <v>24</v>
      </c>
      <c r="G69" s="33" t="s">
        <v>375</v>
      </c>
      <c r="H69" s="36" t="s">
        <v>186</v>
      </c>
      <c r="I69" s="179" t="s">
        <v>187</v>
      </c>
      <c r="J69" s="97" t="s">
        <v>188</v>
      </c>
      <c r="K69" s="162"/>
      <c r="L69" s="163"/>
      <c r="M69" s="162"/>
      <c r="N69" s="150"/>
      <c r="O69" s="9"/>
      <c r="P69" s="148"/>
      <c r="Q69" s="148"/>
      <c r="R69" s="148"/>
    </row>
    <row r="70" spans="1:18" s="49" customFormat="1" ht="224.4">
      <c r="A70" s="41">
        <v>680</v>
      </c>
      <c r="B70" s="4" t="s">
        <v>22</v>
      </c>
      <c r="C70" s="44">
        <v>1</v>
      </c>
      <c r="D70" s="34" t="s">
        <v>209</v>
      </c>
      <c r="E70" s="90" t="s">
        <v>199</v>
      </c>
      <c r="F70" s="33" t="s">
        <v>24</v>
      </c>
      <c r="G70" s="33" t="s">
        <v>375</v>
      </c>
      <c r="H70" s="36" t="s">
        <v>189</v>
      </c>
      <c r="I70" s="179" t="s">
        <v>190</v>
      </c>
      <c r="J70" s="97" t="s">
        <v>191</v>
      </c>
      <c r="K70" s="162"/>
      <c r="L70" s="163"/>
      <c r="M70" s="162"/>
      <c r="N70" s="150"/>
      <c r="O70" s="9"/>
      <c r="P70" s="180"/>
      <c r="Q70" s="180"/>
      <c r="R70" s="180"/>
    </row>
    <row r="71" spans="1:18" s="49" customFormat="1" ht="105.6">
      <c r="A71" s="41">
        <v>690</v>
      </c>
      <c r="B71" s="4" t="s">
        <v>22</v>
      </c>
      <c r="C71" s="44">
        <v>1</v>
      </c>
      <c r="D71" s="34" t="s">
        <v>209</v>
      </c>
      <c r="E71" s="90" t="s">
        <v>192</v>
      </c>
      <c r="F71" s="33" t="s">
        <v>193</v>
      </c>
      <c r="G71" s="33" t="s">
        <v>194</v>
      </c>
      <c r="H71" s="36" t="s">
        <v>195</v>
      </c>
      <c r="I71" s="179" t="s">
        <v>196</v>
      </c>
      <c r="J71" s="97" t="s">
        <v>197</v>
      </c>
      <c r="K71" s="162"/>
      <c r="L71" s="163"/>
      <c r="M71" s="162"/>
      <c r="N71" s="150"/>
      <c r="O71" s="9"/>
      <c r="P71" s="180"/>
      <c r="Q71" s="180"/>
      <c r="R71" s="180"/>
    </row>
    <row r="72" spans="1:18" s="49" customFormat="1" ht="224.4">
      <c r="A72" s="41">
        <v>700</v>
      </c>
      <c r="B72" s="4" t="s">
        <v>22</v>
      </c>
      <c r="C72" s="45">
        <v>3</v>
      </c>
      <c r="D72" s="34" t="s">
        <v>209</v>
      </c>
      <c r="E72" s="34" t="s">
        <v>3</v>
      </c>
      <c r="F72" s="33" t="s">
        <v>24</v>
      </c>
      <c r="G72" s="33" t="s">
        <v>6</v>
      </c>
      <c r="H72" s="36" t="s">
        <v>376</v>
      </c>
      <c r="I72" s="149" t="s">
        <v>377</v>
      </c>
      <c r="J72" s="35" t="s">
        <v>378</v>
      </c>
      <c r="K72" s="162"/>
      <c r="L72" s="163"/>
      <c r="M72" s="162"/>
      <c r="N72" s="150"/>
      <c r="O72" s="9"/>
      <c r="P72" s="180"/>
      <c r="Q72" s="180"/>
      <c r="R72" s="180"/>
    </row>
    <row r="73" spans="1:18" s="49" customFormat="1" ht="132">
      <c r="A73" s="41">
        <v>710</v>
      </c>
      <c r="B73" s="4" t="s">
        <v>22</v>
      </c>
      <c r="C73" s="44">
        <v>1</v>
      </c>
      <c r="D73" s="34" t="s">
        <v>209</v>
      </c>
      <c r="E73" s="34" t="s">
        <v>23</v>
      </c>
      <c r="F73" s="33" t="s">
        <v>24</v>
      </c>
      <c r="G73" s="33" t="s">
        <v>41</v>
      </c>
      <c r="H73" s="181" t="s">
        <v>379</v>
      </c>
      <c r="I73" s="149" t="s">
        <v>380</v>
      </c>
      <c r="J73" s="35" t="s">
        <v>381</v>
      </c>
      <c r="K73" s="162"/>
      <c r="L73" s="163"/>
      <c r="M73" s="162"/>
      <c r="N73" s="150"/>
      <c r="O73" s="9"/>
      <c r="P73" s="180"/>
      <c r="Q73" s="180"/>
      <c r="R73" s="180"/>
    </row>
    <row r="74" spans="1:18" ht="158.4">
      <c r="A74" s="41">
        <v>720</v>
      </c>
      <c r="B74" s="4" t="s">
        <v>22</v>
      </c>
      <c r="C74" s="7">
        <v>2</v>
      </c>
      <c r="D74" s="34" t="s">
        <v>209</v>
      </c>
      <c r="E74" s="7" t="s">
        <v>42</v>
      </c>
      <c r="F74" s="37" t="s">
        <v>24</v>
      </c>
      <c r="G74" s="4" t="s">
        <v>43</v>
      </c>
      <c r="H74" s="96" t="s">
        <v>382</v>
      </c>
      <c r="I74" s="179" t="s">
        <v>44</v>
      </c>
      <c r="J74" s="97" t="s">
        <v>45</v>
      </c>
      <c r="K74" s="162"/>
      <c r="L74" s="163"/>
      <c r="M74" s="162"/>
      <c r="N74" s="150"/>
      <c r="O74" s="9"/>
      <c r="P74" s="180"/>
      <c r="Q74" s="180"/>
      <c r="R74" s="180"/>
    </row>
    <row r="75" spans="1:18" ht="198">
      <c r="A75" s="41">
        <v>730</v>
      </c>
      <c r="B75" s="4" t="s">
        <v>22</v>
      </c>
      <c r="C75" s="8">
        <v>1</v>
      </c>
      <c r="D75" s="34" t="s">
        <v>209</v>
      </c>
      <c r="E75" s="7" t="s">
        <v>42</v>
      </c>
      <c r="F75" s="37" t="s">
        <v>24</v>
      </c>
      <c r="G75" s="4" t="s">
        <v>46</v>
      </c>
      <c r="H75" s="112" t="s">
        <v>383</v>
      </c>
      <c r="I75" s="182" t="s">
        <v>47</v>
      </c>
      <c r="J75" s="97" t="s">
        <v>48</v>
      </c>
      <c r="K75" s="162"/>
      <c r="L75" s="163"/>
      <c r="M75" s="162"/>
      <c r="N75" s="150"/>
      <c r="O75" s="9"/>
      <c r="P75" s="180"/>
      <c r="Q75" s="180"/>
      <c r="R75" s="180"/>
    </row>
    <row r="76" spans="1:18" ht="92.4">
      <c r="A76" s="41">
        <v>740</v>
      </c>
      <c r="B76" s="183" t="s">
        <v>25</v>
      </c>
      <c r="C76" s="8">
        <v>1</v>
      </c>
      <c r="D76" s="34" t="s">
        <v>209</v>
      </c>
      <c r="E76" s="7" t="s">
        <v>42</v>
      </c>
      <c r="F76" s="37" t="s">
        <v>24</v>
      </c>
      <c r="G76" s="4" t="s">
        <v>46</v>
      </c>
      <c r="H76" s="184"/>
      <c r="I76" s="185"/>
      <c r="J76" s="97" t="s">
        <v>49</v>
      </c>
      <c r="K76" s="162"/>
      <c r="L76" s="163"/>
      <c r="M76" s="162"/>
      <c r="N76" s="150"/>
      <c r="O76" s="9"/>
      <c r="P76" s="180"/>
      <c r="Q76" s="180"/>
      <c r="R76" s="180"/>
    </row>
    <row r="77" spans="1:18" ht="105.6">
      <c r="A77" s="41">
        <v>750</v>
      </c>
      <c r="B77" s="4" t="s">
        <v>22</v>
      </c>
      <c r="C77" s="7">
        <v>2</v>
      </c>
      <c r="D77" s="7" t="s">
        <v>209</v>
      </c>
      <c r="E77" s="7" t="s">
        <v>42</v>
      </c>
      <c r="F77" s="4" t="s">
        <v>24</v>
      </c>
      <c r="G77" s="4" t="s">
        <v>50</v>
      </c>
      <c r="H77" s="96" t="s">
        <v>384</v>
      </c>
      <c r="I77" s="161" t="s">
        <v>385</v>
      </c>
      <c r="J77" s="97" t="s">
        <v>386</v>
      </c>
      <c r="K77" s="162"/>
      <c r="L77" s="163"/>
      <c r="M77" s="162"/>
      <c r="N77" s="150"/>
      <c r="O77" s="9"/>
      <c r="P77" s="180"/>
      <c r="Q77" s="180"/>
      <c r="R77" s="180"/>
    </row>
    <row r="78" spans="1:18" ht="277.2">
      <c r="A78" s="41">
        <v>760</v>
      </c>
      <c r="B78" s="4" t="s">
        <v>22</v>
      </c>
      <c r="C78" s="7">
        <v>2</v>
      </c>
      <c r="D78" s="34" t="s">
        <v>209</v>
      </c>
      <c r="E78" s="7" t="s">
        <v>88</v>
      </c>
      <c r="F78" s="37" t="s">
        <v>24</v>
      </c>
      <c r="G78" s="4" t="s">
        <v>89</v>
      </c>
      <c r="H78" s="96" t="s">
        <v>387</v>
      </c>
      <c r="I78" s="179" t="s">
        <v>77</v>
      </c>
      <c r="J78" s="97" t="s">
        <v>78</v>
      </c>
      <c r="K78" s="162"/>
      <c r="L78" s="163"/>
      <c r="M78" s="162"/>
      <c r="N78" s="150"/>
      <c r="O78" s="9"/>
      <c r="P78" s="180"/>
      <c r="Q78" s="180"/>
      <c r="R78" s="180"/>
    </row>
    <row r="79" spans="1:18" ht="105.6">
      <c r="A79" s="41">
        <v>770</v>
      </c>
      <c r="B79" s="4" t="s">
        <v>22</v>
      </c>
      <c r="C79" s="38">
        <v>3</v>
      </c>
      <c r="D79" s="34" t="s">
        <v>209</v>
      </c>
      <c r="E79" s="7" t="s">
        <v>42</v>
      </c>
      <c r="F79" s="37" t="s">
        <v>24</v>
      </c>
      <c r="G79" s="4" t="s">
        <v>89</v>
      </c>
      <c r="H79" s="96" t="s">
        <v>388</v>
      </c>
      <c r="I79" s="179" t="s">
        <v>77</v>
      </c>
      <c r="J79" s="97" t="s">
        <v>79</v>
      </c>
      <c r="K79" s="162"/>
      <c r="L79" s="163"/>
      <c r="M79" s="162"/>
      <c r="N79" s="150"/>
      <c r="O79" s="9"/>
      <c r="P79" s="180"/>
      <c r="Q79" s="180"/>
      <c r="R79" s="180"/>
    </row>
    <row r="80" spans="1:18" ht="343.2">
      <c r="A80" s="41">
        <v>780</v>
      </c>
      <c r="B80" s="4" t="s">
        <v>22</v>
      </c>
      <c r="C80" s="38">
        <v>3</v>
      </c>
      <c r="D80" s="7" t="s">
        <v>209</v>
      </c>
      <c r="E80" s="7" t="s">
        <v>80</v>
      </c>
      <c r="F80" s="4" t="s">
        <v>24</v>
      </c>
      <c r="G80" s="4" t="s">
        <v>81</v>
      </c>
      <c r="H80" s="96" t="s">
        <v>389</v>
      </c>
      <c r="I80" s="161" t="s">
        <v>82</v>
      </c>
      <c r="J80" s="97" t="s">
        <v>51</v>
      </c>
      <c r="K80" s="162"/>
      <c r="L80" s="163"/>
      <c r="M80" s="162"/>
      <c r="N80" s="150"/>
      <c r="O80" s="9"/>
      <c r="P80" s="180"/>
      <c r="Q80" s="180"/>
      <c r="R80" s="180"/>
    </row>
    <row r="81" spans="1:18" ht="92.4">
      <c r="A81" s="41">
        <v>790</v>
      </c>
      <c r="B81" s="4" t="s">
        <v>22</v>
      </c>
      <c r="C81" s="38">
        <v>3</v>
      </c>
      <c r="D81" s="7" t="s">
        <v>209</v>
      </c>
      <c r="E81" s="7" t="s">
        <v>52</v>
      </c>
      <c r="F81" s="4" t="s">
        <v>24</v>
      </c>
      <c r="G81" s="4" t="s">
        <v>53</v>
      </c>
      <c r="H81" s="96" t="s">
        <v>54</v>
      </c>
      <c r="I81" s="97" t="s">
        <v>55</v>
      </c>
      <c r="J81" s="97" t="s">
        <v>56</v>
      </c>
      <c r="K81" s="162"/>
      <c r="L81" s="163"/>
      <c r="M81" s="162"/>
      <c r="N81" s="150"/>
      <c r="O81" s="9"/>
      <c r="P81" s="180"/>
      <c r="Q81" s="180"/>
      <c r="R81" s="180"/>
    </row>
    <row r="82" spans="1:18" ht="343.2">
      <c r="A82" s="41">
        <v>800</v>
      </c>
      <c r="B82" s="4" t="s">
        <v>22</v>
      </c>
      <c r="C82" s="32">
        <v>0</v>
      </c>
      <c r="D82" s="34" t="s">
        <v>209</v>
      </c>
      <c r="E82" s="7" t="s">
        <v>57</v>
      </c>
      <c r="F82" s="4" t="s">
        <v>58</v>
      </c>
      <c r="G82" s="4" t="s">
        <v>59</v>
      </c>
      <c r="H82" s="112" t="s">
        <v>390</v>
      </c>
      <c r="I82" s="182" t="s">
        <v>60</v>
      </c>
      <c r="J82" s="201" t="s">
        <v>94</v>
      </c>
      <c r="K82" s="162"/>
      <c r="L82" s="163"/>
      <c r="M82" s="162"/>
      <c r="N82" s="150"/>
      <c r="O82" s="9"/>
      <c r="P82" s="180"/>
      <c r="Q82" s="180"/>
      <c r="R82" s="180"/>
    </row>
    <row r="83" spans="1:18" ht="145.19999999999999">
      <c r="A83" s="41">
        <v>810</v>
      </c>
      <c r="B83" s="183" t="s">
        <v>25</v>
      </c>
      <c r="C83" s="7">
        <v>2</v>
      </c>
      <c r="D83" s="34" t="s">
        <v>209</v>
      </c>
      <c r="E83" s="7" t="s">
        <v>57</v>
      </c>
      <c r="F83" s="4" t="s">
        <v>58</v>
      </c>
      <c r="G83" s="4" t="s">
        <v>59</v>
      </c>
      <c r="H83" s="185"/>
      <c r="I83" s="185"/>
      <c r="J83" s="201" t="s">
        <v>105</v>
      </c>
      <c r="K83" s="162"/>
      <c r="L83" s="163"/>
      <c r="M83" s="162"/>
      <c r="N83" s="150"/>
      <c r="O83" s="9"/>
      <c r="P83" s="180"/>
      <c r="Q83" s="180"/>
      <c r="R83" s="180"/>
    </row>
    <row r="84" spans="1:18" ht="382.8">
      <c r="A84" s="41">
        <v>820</v>
      </c>
      <c r="B84" s="4" t="s">
        <v>22</v>
      </c>
      <c r="C84" s="32">
        <v>0</v>
      </c>
      <c r="D84" s="34" t="s">
        <v>209</v>
      </c>
      <c r="E84" s="7" t="s">
        <v>106</v>
      </c>
      <c r="F84" s="4" t="s">
        <v>58</v>
      </c>
      <c r="G84" s="4" t="s">
        <v>107</v>
      </c>
      <c r="H84" s="112" t="s">
        <v>391</v>
      </c>
      <c r="I84" s="182" t="s">
        <v>392</v>
      </c>
      <c r="J84" s="201" t="s">
        <v>393</v>
      </c>
      <c r="K84" s="162"/>
      <c r="L84" s="163"/>
      <c r="M84" s="162"/>
      <c r="N84" s="150"/>
      <c r="O84" s="9"/>
      <c r="P84" s="180"/>
      <c r="Q84" s="180"/>
      <c r="R84" s="180"/>
    </row>
    <row r="85" spans="1:18" ht="145.19999999999999">
      <c r="A85" s="41">
        <v>830</v>
      </c>
      <c r="B85" s="31" t="s">
        <v>25</v>
      </c>
      <c r="C85" s="7">
        <v>2</v>
      </c>
      <c r="D85" s="34" t="s">
        <v>209</v>
      </c>
      <c r="E85" s="7" t="s">
        <v>106</v>
      </c>
      <c r="F85" s="4" t="s">
        <v>58</v>
      </c>
      <c r="G85" s="4" t="s">
        <v>107</v>
      </c>
      <c r="H85" s="185"/>
      <c r="I85" s="185"/>
      <c r="J85" s="201" t="s">
        <v>108</v>
      </c>
      <c r="K85" s="162"/>
      <c r="L85" s="163"/>
      <c r="M85" s="162"/>
      <c r="N85" s="150"/>
      <c r="O85" s="9"/>
      <c r="P85" s="180"/>
      <c r="Q85" s="180"/>
      <c r="R85" s="180"/>
    </row>
    <row r="86" spans="1:18" ht="344.25" customHeight="1">
      <c r="A86" s="41">
        <v>840</v>
      </c>
      <c r="B86" s="4" t="s">
        <v>22</v>
      </c>
      <c r="C86" s="8">
        <v>1</v>
      </c>
      <c r="D86" s="34" t="s">
        <v>209</v>
      </c>
      <c r="E86" s="7" t="s">
        <v>57</v>
      </c>
      <c r="F86" s="4" t="s">
        <v>58</v>
      </c>
      <c r="G86" s="4" t="s">
        <v>109</v>
      </c>
      <c r="H86" s="112" t="s">
        <v>394</v>
      </c>
      <c r="I86" s="182" t="s">
        <v>14</v>
      </c>
      <c r="J86" s="201" t="s">
        <v>95</v>
      </c>
      <c r="K86" s="162"/>
      <c r="L86" s="163"/>
      <c r="M86" s="162"/>
      <c r="N86" s="150"/>
      <c r="O86" s="9"/>
      <c r="P86" s="180"/>
      <c r="Q86" s="180"/>
      <c r="R86" s="180"/>
    </row>
    <row r="87" spans="1:18" ht="171.6">
      <c r="A87" s="41">
        <v>850</v>
      </c>
      <c r="B87" s="31" t="s">
        <v>25</v>
      </c>
      <c r="C87" s="7">
        <v>2</v>
      </c>
      <c r="D87" s="34" t="s">
        <v>209</v>
      </c>
      <c r="E87" s="7" t="s">
        <v>57</v>
      </c>
      <c r="F87" s="4" t="s">
        <v>58</v>
      </c>
      <c r="G87" s="4" t="s">
        <v>109</v>
      </c>
      <c r="H87" s="185"/>
      <c r="I87" s="185"/>
      <c r="J87" s="201" t="s">
        <v>395</v>
      </c>
      <c r="K87" s="162"/>
      <c r="L87" s="163"/>
      <c r="M87" s="162"/>
      <c r="N87" s="150"/>
      <c r="O87" s="9"/>
      <c r="P87" s="180"/>
      <c r="Q87" s="180"/>
      <c r="R87" s="180"/>
    </row>
    <row r="88" spans="1:18" ht="224.4">
      <c r="A88" s="41">
        <v>860</v>
      </c>
      <c r="B88" s="4" t="s">
        <v>22</v>
      </c>
      <c r="C88" s="7">
        <v>2</v>
      </c>
      <c r="D88" s="34" t="s">
        <v>209</v>
      </c>
      <c r="E88" s="7" t="s">
        <v>57</v>
      </c>
      <c r="F88" s="4" t="s">
        <v>58</v>
      </c>
      <c r="G88" s="4" t="s">
        <v>140</v>
      </c>
      <c r="H88" s="96" t="s">
        <v>394</v>
      </c>
      <c r="I88" s="179" t="s">
        <v>141</v>
      </c>
      <c r="J88" s="201" t="s">
        <v>142</v>
      </c>
      <c r="K88" s="162"/>
      <c r="L88" s="163"/>
      <c r="M88" s="162"/>
      <c r="N88" s="150"/>
      <c r="O88" s="9"/>
      <c r="P88" s="180"/>
      <c r="Q88" s="180"/>
      <c r="R88" s="180"/>
    </row>
    <row r="89" spans="1:18" s="46" customFormat="1" ht="184.8">
      <c r="A89" s="41">
        <v>870</v>
      </c>
      <c r="B89" s="4" t="s">
        <v>22</v>
      </c>
      <c r="C89" s="8">
        <v>1</v>
      </c>
      <c r="D89" s="166" t="s">
        <v>209</v>
      </c>
      <c r="E89" s="7" t="s">
        <v>15</v>
      </c>
      <c r="F89" s="4" t="s">
        <v>24</v>
      </c>
      <c r="G89" s="4" t="s">
        <v>16</v>
      </c>
      <c r="H89" s="96" t="s">
        <v>396</v>
      </c>
      <c r="I89" s="97" t="s">
        <v>397</v>
      </c>
      <c r="J89" s="97" t="s">
        <v>398</v>
      </c>
      <c r="K89" s="162"/>
      <c r="L89" s="163"/>
      <c r="M89" s="162"/>
      <c r="N89" s="150"/>
      <c r="O89" s="9"/>
      <c r="P89" s="186"/>
      <c r="Q89" s="186"/>
      <c r="R89" s="186"/>
    </row>
    <row r="90" spans="1:18" s="21" customFormat="1" ht="145.19999999999999">
      <c r="A90" s="41">
        <v>880</v>
      </c>
      <c r="B90" s="4" t="s">
        <v>22</v>
      </c>
      <c r="C90" s="8">
        <v>1</v>
      </c>
      <c r="D90" s="166" t="s">
        <v>209</v>
      </c>
      <c r="E90" s="7" t="s">
        <v>15</v>
      </c>
      <c r="F90" s="4" t="s">
        <v>24</v>
      </c>
      <c r="G90" s="4" t="s">
        <v>16</v>
      </c>
      <c r="H90" s="96" t="s">
        <v>399</v>
      </c>
      <c r="I90" s="97" t="s">
        <v>400</v>
      </c>
      <c r="J90" s="97" t="s">
        <v>401</v>
      </c>
      <c r="K90" s="162"/>
      <c r="L90" s="163"/>
      <c r="M90" s="162"/>
      <c r="N90" s="150"/>
      <c r="O90" s="9"/>
      <c r="P90" s="180"/>
      <c r="Q90" s="180"/>
      <c r="R90" s="180"/>
    </row>
    <row r="91" spans="1:18" s="21" customFormat="1" ht="158.4">
      <c r="A91" s="41">
        <v>890</v>
      </c>
      <c r="B91" s="4" t="s">
        <v>22</v>
      </c>
      <c r="C91" s="8">
        <v>1</v>
      </c>
      <c r="D91" s="166" t="s">
        <v>209</v>
      </c>
      <c r="E91" s="7" t="s">
        <v>15</v>
      </c>
      <c r="F91" s="4" t="s">
        <v>24</v>
      </c>
      <c r="G91" s="4" t="s">
        <v>16</v>
      </c>
      <c r="H91" s="96" t="s">
        <v>402</v>
      </c>
      <c r="I91" s="97" t="s">
        <v>403</v>
      </c>
      <c r="J91" s="97" t="s">
        <v>404</v>
      </c>
      <c r="K91" s="162"/>
      <c r="L91" s="163"/>
      <c r="M91" s="162"/>
      <c r="N91" s="150"/>
      <c r="O91" s="9"/>
      <c r="P91" s="187"/>
      <c r="Q91" s="187"/>
      <c r="R91" s="187"/>
    </row>
    <row r="92" spans="1:18" s="21" customFormat="1" ht="145.19999999999999">
      <c r="A92" s="41">
        <v>900</v>
      </c>
      <c r="B92" s="33" t="s">
        <v>22</v>
      </c>
      <c r="C92" s="8">
        <v>1</v>
      </c>
      <c r="D92" s="7" t="s">
        <v>209</v>
      </c>
      <c r="E92" s="188" t="s">
        <v>405</v>
      </c>
      <c r="F92" s="161" t="s">
        <v>406</v>
      </c>
      <c r="G92" s="4" t="s">
        <v>407</v>
      </c>
      <c r="H92" s="96" t="s">
        <v>408</v>
      </c>
      <c r="I92" s="161" t="s">
        <v>409</v>
      </c>
      <c r="J92" s="161" t="s">
        <v>410</v>
      </c>
      <c r="K92" s="162"/>
      <c r="L92" s="163"/>
      <c r="M92" s="162"/>
      <c r="N92" s="150"/>
      <c r="O92" s="9"/>
      <c r="P92" s="187"/>
      <c r="Q92" s="187"/>
      <c r="R92" s="187"/>
    </row>
    <row r="93" spans="1:18" s="21" customFormat="1" ht="79.2">
      <c r="A93" s="41">
        <v>910</v>
      </c>
      <c r="B93" s="33" t="s">
        <v>22</v>
      </c>
      <c r="C93" s="8">
        <v>1</v>
      </c>
      <c r="D93" s="7" t="s">
        <v>209</v>
      </c>
      <c r="E93" s="188" t="s">
        <v>411</v>
      </c>
      <c r="F93" s="161" t="s">
        <v>406</v>
      </c>
      <c r="G93" s="4" t="s">
        <v>407</v>
      </c>
      <c r="H93" s="96" t="s">
        <v>412</v>
      </c>
      <c r="I93" s="161" t="s">
        <v>413</v>
      </c>
      <c r="J93" s="161" t="s">
        <v>414</v>
      </c>
      <c r="K93" s="162"/>
      <c r="L93" s="163"/>
      <c r="M93" s="162"/>
      <c r="N93" s="150"/>
      <c r="O93" s="9"/>
      <c r="P93" s="187"/>
      <c r="Q93" s="187"/>
      <c r="R93" s="187"/>
    </row>
    <row r="94" spans="1:18" s="21" customFormat="1" ht="105.6">
      <c r="A94" s="41">
        <v>920</v>
      </c>
      <c r="B94" s="33" t="s">
        <v>22</v>
      </c>
      <c r="C94" s="8">
        <v>1</v>
      </c>
      <c r="D94" s="7" t="s">
        <v>209</v>
      </c>
      <c r="E94" s="188" t="s">
        <v>411</v>
      </c>
      <c r="F94" s="161" t="s">
        <v>406</v>
      </c>
      <c r="G94" s="4" t="s">
        <v>407</v>
      </c>
      <c r="H94" s="96" t="s">
        <v>415</v>
      </c>
      <c r="I94" s="161" t="s">
        <v>416</v>
      </c>
      <c r="J94" s="161" t="s">
        <v>417</v>
      </c>
      <c r="K94" s="162"/>
      <c r="L94" s="163"/>
      <c r="M94" s="162"/>
      <c r="N94" s="150"/>
      <c r="O94" s="9"/>
      <c r="P94" s="187"/>
      <c r="Q94" s="187"/>
      <c r="R94" s="187"/>
    </row>
    <row r="95" spans="1:18" s="21" customFormat="1" ht="79.2">
      <c r="A95" s="41">
        <v>930</v>
      </c>
      <c r="B95" s="33" t="s">
        <v>22</v>
      </c>
      <c r="C95" s="8">
        <v>1</v>
      </c>
      <c r="D95" s="7" t="s">
        <v>209</v>
      </c>
      <c r="E95" s="188" t="s">
        <v>411</v>
      </c>
      <c r="F95" s="161" t="s">
        <v>406</v>
      </c>
      <c r="G95" s="4" t="s">
        <v>407</v>
      </c>
      <c r="H95" s="96" t="s">
        <v>418</v>
      </c>
      <c r="I95" s="161" t="s">
        <v>419</v>
      </c>
      <c r="J95" s="161" t="s">
        <v>420</v>
      </c>
      <c r="K95" s="162"/>
      <c r="L95" s="163"/>
      <c r="M95" s="162"/>
      <c r="N95" s="150"/>
      <c r="O95" s="9"/>
      <c r="P95" s="187"/>
      <c r="Q95" s="187"/>
      <c r="R95" s="187"/>
    </row>
    <row r="96" spans="1:18" ht="92.4">
      <c r="A96" s="41">
        <v>940</v>
      </c>
      <c r="B96" s="189" t="s">
        <v>22</v>
      </c>
      <c r="C96" s="32" t="s">
        <v>421</v>
      </c>
      <c r="D96" s="7" t="s">
        <v>209</v>
      </c>
      <c r="E96" s="92" t="s">
        <v>422</v>
      </c>
      <c r="F96" s="161" t="s">
        <v>423</v>
      </c>
      <c r="G96" s="4" t="s">
        <v>424</v>
      </c>
      <c r="H96" s="96" t="s">
        <v>425</v>
      </c>
      <c r="I96" s="161" t="s">
        <v>509</v>
      </c>
      <c r="J96" s="161" t="s">
        <v>426</v>
      </c>
      <c r="K96" s="163"/>
      <c r="L96" s="163"/>
      <c r="M96" s="163"/>
      <c r="N96" s="150"/>
      <c r="O96" s="9"/>
      <c r="P96" s="151"/>
      <c r="Q96" s="151"/>
      <c r="R96" s="151"/>
    </row>
    <row r="97" spans="1:18" ht="92.4">
      <c r="A97" s="41">
        <v>950</v>
      </c>
      <c r="B97" s="189" t="s">
        <v>22</v>
      </c>
      <c r="C97" s="32">
        <v>0</v>
      </c>
      <c r="D97" s="7" t="s">
        <v>209</v>
      </c>
      <c r="E97" s="92" t="s">
        <v>422</v>
      </c>
      <c r="F97" s="161" t="s">
        <v>423</v>
      </c>
      <c r="G97" s="4" t="s">
        <v>424</v>
      </c>
      <c r="H97" s="96" t="s">
        <v>427</v>
      </c>
      <c r="I97" s="161" t="s">
        <v>428</v>
      </c>
      <c r="J97" s="161" t="s">
        <v>429</v>
      </c>
      <c r="K97" s="163"/>
      <c r="L97" s="163"/>
      <c r="M97" s="163"/>
      <c r="N97" s="150"/>
      <c r="O97" s="9"/>
      <c r="P97" s="151"/>
      <c r="Q97" s="151"/>
      <c r="R97" s="151"/>
    </row>
    <row r="98" spans="1:18" ht="92.4">
      <c r="A98" s="41">
        <v>960</v>
      </c>
      <c r="B98" s="4" t="s">
        <v>22</v>
      </c>
      <c r="C98" s="32">
        <v>0</v>
      </c>
      <c r="D98" s="7" t="s">
        <v>209</v>
      </c>
      <c r="E98" s="92" t="s">
        <v>422</v>
      </c>
      <c r="F98" s="161" t="s">
        <v>423</v>
      </c>
      <c r="G98" s="4" t="s">
        <v>424</v>
      </c>
      <c r="H98" s="96" t="s">
        <v>427</v>
      </c>
      <c r="I98" s="161" t="s">
        <v>428</v>
      </c>
      <c r="J98" s="161" t="s">
        <v>510</v>
      </c>
      <c r="K98" s="163"/>
      <c r="L98" s="163"/>
      <c r="M98" s="163"/>
      <c r="N98" s="150"/>
      <c r="O98" s="9"/>
      <c r="P98" s="151"/>
      <c r="Q98" s="151"/>
      <c r="R98" s="151"/>
    </row>
    <row r="99" spans="1:18" ht="92.4">
      <c r="A99" s="41">
        <v>970</v>
      </c>
      <c r="B99" s="4" t="s">
        <v>22</v>
      </c>
      <c r="C99" s="32">
        <v>0</v>
      </c>
      <c r="D99" s="7" t="s">
        <v>209</v>
      </c>
      <c r="E99" s="92" t="s">
        <v>422</v>
      </c>
      <c r="F99" s="161" t="s">
        <v>423</v>
      </c>
      <c r="G99" s="4" t="s">
        <v>424</v>
      </c>
      <c r="H99" s="96" t="s">
        <v>430</v>
      </c>
      <c r="I99" s="161" t="s">
        <v>431</v>
      </c>
      <c r="J99" s="161" t="s">
        <v>432</v>
      </c>
      <c r="K99" s="163"/>
      <c r="L99" s="163"/>
      <c r="M99" s="163"/>
      <c r="N99" s="150"/>
      <c r="O99" s="9"/>
      <c r="P99" s="151"/>
      <c r="Q99" s="151"/>
      <c r="R99" s="151"/>
    </row>
    <row r="100" spans="1:18" ht="132">
      <c r="A100" s="41">
        <v>980</v>
      </c>
      <c r="B100" s="4" t="s">
        <v>22</v>
      </c>
      <c r="C100" s="32">
        <v>0</v>
      </c>
      <c r="D100" s="7" t="s">
        <v>209</v>
      </c>
      <c r="E100" s="92" t="s">
        <v>422</v>
      </c>
      <c r="F100" s="161" t="s">
        <v>423</v>
      </c>
      <c r="G100" s="4" t="s">
        <v>424</v>
      </c>
      <c r="H100" s="96" t="s">
        <v>433</v>
      </c>
      <c r="I100" s="161" t="s">
        <v>431</v>
      </c>
      <c r="J100" s="161" t="s">
        <v>511</v>
      </c>
      <c r="K100" s="163"/>
      <c r="L100" s="163"/>
      <c r="M100" s="163"/>
      <c r="N100" s="150"/>
      <c r="O100" s="9"/>
      <c r="P100" s="151"/>
      <c r="Q100" s="151"/>
      <c r="R100" s="151"/>
    </row>
    <row r="101" spans="1:18" ht="323.25" customHeight="1">
      <c r="A101" s="41">
        <v>990</v>
      </c>
      <c r="B101" s="189" t="s">
        <v>22</v>
      </c>
      <c r="C101" s="32">
        <v>0</v>
      </c>
      <c r="D101" s="7" t="s">
        <v>209</v>
      </c>
      <c r="E101" s="92" t="s">
        <v>422</v>
      </c>
      <c r="F101" s="161" t="s">
        <v>423</v>
      </c>
      <c r="G101" s="4" t="s">
        <v>424</v>
      </c>
      <c r="H101" s="96" t="s">
        <v>434</v>
      </c>
      <c r="I101" s="161" t="s">
        <v>512</v>
      </c>
      <c r="J101" s="161" t="s">
        <v>435</v>
      </c>
      <c r="K101" s="163"/>
      <c r="L101" s="163"/>
      <c r="M101" s="163"/>
      <c r="N101" s="150"/>
      <c r="O101" s="9"/>
      <c r="P101" s="151"/>
      <c r="Q101" s="151"/>
      <c r="R101" s="151"/>
    </row>
    <row r="102" spans="1:18" ht="66">
      <c r="A102" s="41">
        <v>1000</v>
      </c>
      <c r="B102" s="189" t="s">
        <v>22</v>
      </c>
      <c r="C102" s="32">
        <v>0</v>
      </c>
      <c r="D102" s="7" t="s">
        <v>209</v>
      </c>
      <c r="E102" s="92" t="s">
        <v>422</v>
      </c>
      <c r="F102" s="161" t="s">
        <v>423</v>
      </c>
      <c r="G102" s="4" t="s">
        <v>424</v>
      </c>
      <c r="H102" s="96" t="s">
        <v>434</v>
      </c>
      <c r="I102" s="161" t="s">
        <v>513</v>
      </c>
      <c r="J102" s="161" t="s">
        <v>436</v>
      </c>
      <c r="K102" s="163"/>
      <c r="L102" s="163"/>
      <c r="M102" s="163"/>
      <c r="N102" s="150"/>
      <c r="O102" s="9"/>
      <c r="P102" s="151"/>
      <c r="Q102" s="151"/>
      <c r="R102" s="151"/>
    </row>
    <row r="103" spans="1:18" ht="66">
      <c r="A103" s="41">
        <v>1010</v>
      </c>
      <c r="B103" s="189" t="s">
        <v>22</v>
      </c>
      <c r="C103" s="32">
        <v>0</v>
      </c>
      <c r="D103" s="7" t="s">
        <v>209</v>
      </c>
      <c r="E103" s="92" t="s">
        <v>422</v>
      </c>
      <c r="F103" s="161" t="s">
        <v>423</v>
      </c>
      <c r="G103" s="4" t="s">
        <v>424</v>
      </c>
      <c r="H103" s="96" t="s">
        <v>437</v>
      </c>
      <c r="I103" s="161" t="s">
        <v>438</v>
      </c>
      <c r="J103" s="161" t="s">
        <v>439</v>
      </c>
      <c r="K103" s="163"/>
      <c r="L103" s="163"/>
      <c r="M103" s="163"/>
      <c r="N103" s="150"/>
      <c r="O103" s="9"/>
      <c r="P103" s="151"/>
      <c r="Q103" s="151"/>
      <c r="R103" s="151"/>
    </row>
    <row r="104" spans="1:18" ht="183.75" customHeight="1">
      <c r="A104" s="41">
        <v>1030</v>
      </c>
      <c r="B104" s="189" t="s">
        <v>22</v>
      </c>
      <c r="C104" s="32">
        <v>0</v>
      </c>
      <c r="D104" s="7" t="s">
        <v>209</v>
      </c>
      <c r="E104" s="7" t="s">
        <v>440</v>
      </c>
      <c r="F104" s="161" t="s">
        <v>423</v>
      </c>
      <c r="G104" s="4" t="s">
        <v>441</v>
      </c>
      <c r="H104" s="161" t="s">
        <v>442</v>
      </c>
      <c r="I104" s="161" t="s">
        <v>443</v>
      </c>
      <c r="J104" s="161" t="s">
        <v>444</v>
      </c>
      <c r="K104" s="162"/>
      <c r="L104" s="163"/>
      <c r="M104" s="162"/>
      <c r="N104" s="150"/>
      <c r="O104" s="9"/>
      <c r="P104" s="151"/>
      <c r="Q104" s="151"/>
      <c r="R104" s="151"/>
    </row>
    <row r="105" spans="1:18" ht="357" customHeight="1">
      <c r="A105" s="41">
        <v>1040</v>
      </c>
      <c r="B105" s="189" t="s">
        <v>22</v>
      </c>
      <c r="C105" s="8">
        <v>1</v>
      </c>
      <c r="D105" s="7" t="s">
        <v>209</v>
      </c>
      <c r="E105" s="7" t="s">
        <v>440</v>
      </c>
      <c r="F105" s="161" t="s">
        <v>423</v>
      </c>
      <c r="G105" s="4" t="s">
        <v>441</v>
      </c>
      <c r="H105" s="161" t="s">
        <v>445</v>
      </c>
      <c r="I105" s="161" t="s">
        <v>446</v>
      </c>
      <c r="J105" s="161" t="s">
        <v>447</v>
      </c>
      <c r="K105" s="162"/>
      <c r="L105" s="163"/>
      <c r="M105" s="162"/>
      <c r="N105" s="150"/>
      <c r="O105" s="9"/>
      <c r="P105" s="151"/>
      <c r="Q105" s="151"/>
      <c r="R105" s="151"/>
    </row>
    <row r="106" spans="1:18" ht="92.4">
      <c r="A106" s="41">
        <v>1050</v>
      </c>
      <c r="B106" s="189" t="s">
        <v>22</v>
      </c>
      <c r="C106" s="8" t="s">
        <v>222</v>
      </c>
      <c r="D106" s="7" t="s">
        <v>209</v>
      </c>
      <c r="E106" s="7" t="s">
        <v>440</v>
      </c>
      <c r="F106" s="161" t="s">
        <v>423</v>
      </c>
      <c r="G106" s="4" t="s">
        <v>441</v>
      </c>
      <c r="H106" s="161" t="s">
        <v>448</v>
      </c>
      <c r="I106" s="161" t="s">
        <v>449</v>
      </c>
      <c r="J106" s="161" t="s">
        <v>450</v>
      </c>
      <c r="K106" s="162"/>
      <c r="L106" s="163"/>
      <c r="M106" s="162"/>
      <c r="N106" s="150"/>
      <c r="O106" s="9"/>
      <c r="P106" s="151"/>
      <c r="Q106" s="151"/>
      <c r="R106" s="151"/>
    </row>
    <row r="107" spans="1:18" ht="79.2">
      <c r="A107" s="41">
        <v>1060</v>
      </c>
      <c r="B107" s="189" t="s">
        <v>22</v>
      </c>
      <c r="C107" s="8" t="s">
        <v>222</v>
      </c>
      <c r="D107" s="7" t="s">
        <v>209</v>
      </c>
      <c r="E107" s="7" t="s">
        <v>440</v>
      </c>
      <c r="F107" s="161" t="s">
        <v>423</v>
      </c>
      <c r="G107" s="4" t="s">
        <v>441</v>
      </c>
      <c r="H107" s="161" t="s">
        <v>451</v>
      </c>
      <c r="I107" s="161" t="s">
        <v>514</v>
      </c>
      <c r="J107" s="161" t="s">
        <v>452</v>
      </c>
      <c r="K107" s="162"/>
      <c r="L107" s="163"/>
      <c r="M107" s="162"/>
      <c r="N107" s="150"/>
      <c r="O107" s="9"/>
      <c r="P107" s="151"/>
      <c r="Q107" s="151"/>
      <c r="R107" s="151"/>
    </row>
    <row r="108" spans="1:18" ht="211.2">
      <c r="A108" s="41">
        <v>1070</v>
      </c>
      <c r="B108" s="189" t="s">
        <v>22</v>
      </c>
      <c r="C108" s="8">
        <v>2</v>
      </c>
      <c r="D108" s="7" t="s">
        <v>209</v>
      </c>
      <c r="E108" s="7" t="s">
        <v>440</v>
      </c>
      <c r="F108" s="161" t="s">
        <v>423</v>
      </c>
      <c r="G108" s="4" t="s">
        <v>441</v>
      </c>
      <c r="H108" s="161" t="s">
        <v>453</v>
      </c>
      <c r="I108" s="161" t="s">
        <v>454</v>
      </c>
      <c r="J108" s="161" t="s">
        <v>455</v>
      </c>
      <c r="K108" s="162"/>
      <c r="L108" s="163"/>
      <c r="M108" s="162"/>
      <c r="N108" s="150"/>
      <c r="O108" s="9"/>
      <c r="P108" s="151"/>
      <c r="Q108" s="151"/>
      <c r="R108" s="151"/>
    </row>
    <row r="109" spans="1:18" ht="224.4">
      <c r="A109" s="41">
        <v>1080</v>
      </c>
      <c r="B109" s="189" t="s">
        <v>22</v>
      </c>
      <c r="C109" s="32">
        <v>0</v>
      </c>
      <c r="D109" s="7" t="s">
        <v>209</v>
      </c>
      <c r="E109" s="7" t="s">
        <v>440</v>
      </c>
      <c r="F109" s="161" t="s">
        <v>423</v>
      </c>
      <c r="G109" s="4" t="s">
        <v>441</v>
      </c>
      <c r="H109" s="161" t="s">
        <v>456</v>
      </c>
      <c r="I109" s="161" t="s">
        <v>457</v>
      </c>
      <c r="J109" s="161" t="s">
        <v>458</v>
      </c>
      <c r="K109" s="162"/>
      <c r="L109" s="163"/>
      <c r="M109" s="162"/>
      <c r="N109" s="150"/>
      <c r="O109" s="9"/>
      <c r="P109" s="160"/>
      <c r="Q109" s="160"/>
      <c r="R109" s="160"/>
    </row>
    <row r="110" spans="1:18" ht="92.4">
      <c r="A110" s="41">
        <v>1090</v>
      </c>
      <c r="B110" s="189" t="s">
        <v>22</v>
      </c>
      <c r="C110" s="8">
        <v>1</v>
      </c>
      <c r="D110" s="7" t="s">
        <v>209</v>
      </c>
      <c r="E110" s="7" t="s">
        <v>440</v>
      </c>
      <c r="F110" s="161" t="s">
        <v>423</v>
      </c>
      <c r="G110" s="4" t="s">
        <v>441</v>
      </c>
      <c r="H110" s="161" t="s">
        <v>459</v>
      </c>
      <c r="I110" s="161" t="s">
        <v>460</v>
      </c>
      <c r="J110" s="161" t="s">
        <v>461</v>
      </c>
      <c r="K110" s="162"/>
      <c r="L110" s="163"/>
      <c r="M110" s="162"/>
      <c r="N110" s="150"/>
      <c r="O110" s="9"/>
      <c r="P110" s="160"/>
      <c r="Q110" s="160"/>
      <c r="R110" s="160"/>
    </row>
    <row r="111" spans="1:18" ht="92.4">
      <c r="A111" s="41">
        <v>1100</v>
      </c>
      <c r="B111" s="189" t="s">
        <v>22</v>
      </c>
      <c r="C111" s="32">
        <v>0</v>
      </c>
      <c r="D111" s="7" t="s">
        <v>209</v>
      </c>
      <c r="E111" s="7" t="s">
        <v>440</v>
      </c>
      <c r="F111" s="161" t="s">
        <v>423</v>
      </c>
      <c r="G111" s="4" t="s">
        <v>441</v>
      </c>
      <c r="H111" s="161" t="s">
        <v>453</v>
      </c>
      <c r="I111" s="161" t="s">
        <v>462</v>
      </c>
      <c r="J111" s="161" t="s">
        <v>515</v>
      </c>
      <c r="K111" s="162"/>
      <c r="L111" s="163"/>
      <c r="M111" s="162"/>
      <c r="N111" s="150"/>
      <c r="O111" s="9"/>
      <c r="P111" s="160"/>
      <c r="Q111" s="160"/>
      <c r="R111" s="160"/>
    </row>
    <row r="112" spans="1:18" ht="145.19999999999999">
      <c r="A112" s="41">
        <v>1110</v>
      </c>
      <c r="B112" s="189" t="s">
        <v>22</v>
      </c>
      <c r="C112" s="32">
        <v>0</v>
      </c>
      <c r="D112" s="7" t="s">
        <v>209</v>
      </c>
      <c r="E112" s="7" t="s">
        <v>440</v>
      </c>
      <c r="F112" s="161" t="s">
        <v>423</v>
      </c>
      <c r="G112" s="4" t="s">
        <v>441</v>
      </c>
      <c r="H112" s="161" t="s">
        <v>453</v>
      </c>
      <c r="I112" s="161" t="s">
        <v>463</v>
      </c>
      <c r="J112" s="161" t="s">
        <v>516</v>
      </c>
      <c r="K112" s="162"/>
      <c r="L112" s="163"/>
      <c r="M112" s="162"/>
      <c r="N112" s="150"/>
      <c r="O112" s="9"/>
      <c r="P112" s="160"/>
      <c r="Q112" s="160"/>
      <c r="R112" s="160"/>
    </row>
    <row r="113" spans="1:18" ht="105.6">
      <c r="A113" s="41">
        <v>1120</v>
      </c>
      <c r="B113" s="189" t="s">
        <v>22</v>
      </c>
      <c r="C113" s="32">
        <v>0</v>
      </c>
      <c r="D113" s="7" t="s">
        <v>209</v>
      </c>
      <c r="E113" s="7" t="s">
        <v>440</v>
      </c>
      <c r="F113" s="161" t="s">
        <v>423</v>
      </c>
      <c r="G113" s="4" t="s">
        <v>441</v>
      </c>
      <c r="H113" s="161" t="s">
        <v>453</v>
      </c>
      <c r="I113" s="161" t="s">
        <v>464</v>
      </c>
      <c r="J113" s="161" t="s">
        <v>465</v>
      </c>
      <c r="K113" s="162"/>
      <c r="L113" s="163"/>
      <c r="M113" s="162"/>
      <c r="N113" s="150"/>
      <c r="O113" s="9"/>
      <c r="P113" s="160"/>
      <c r="Q113" s="160"/>
      <c r="R113" s="160"/>
    </row>
    <row r="114" spans="1:18" ht="39.6">
      <c r="A114" s="41">
        <v>1130</v>
      </c>
      <c r="B114" s="189" t="s">
        <v>22</v>
      </c>
      <c r="C114" s="8">
        <v>2</v>
      </c>
      <c r="D114" s="7" t="s">
        <v>209</v>
      </c>
      <c r="E114" s="7" t="s">
        <v>440</v>
      </c>
      <c r="F114" s="161" t="s">
        <v>423</v>
      </c>
      <c r="G114" s="4" t="s">
        <v>441</v>
      </c>
      <c r="H114" s="161" t="s">
        <v>453</v>
      </c>
      <c r="I114" s="161" t="s">
        <v>466</v>
      </c>
      <c r="J114" s="161" t="s">
        <v>467</v>
      </c>
      <c r="K114" s="162"/>
      <c r="L114" s="163"/>
      <c r="M114" s="162"/>
      <c r="N114" s="150"/>
      <c r="O114" s="9"/>
      <c r="P114" s="160"/>
      <c r="Q114" s="160"/>
      <c r="R114" s="160"/>
    </row>
    <row r="115" spans="1:18" ht="39.6">
      <c r="A115" s="41">
        <v>1140</v>
      </c>
      <c r="B115" s="189" t="s">
        <v>22</v>
      </c>
      <c r="C115" s="8">
        <v>2</v>
      </c>
      <c r="D115" s="7" t="s">
        <v>209</v>
      </c>
      <c r="E115" s="7" t="s">
        <v>440</v>
      </c>
      <c r="F115" s="161" t="s">
        <v>423</v>
      </c>
      <c r="G115" s="4" t="s">
        <v>441</v>
      </c>
      <c r="H115" s="161" t="s">
        <v>453</v>
      </c>
      <c r="I115" s="161" t="s">
        <v>468</v>
      </c>
      <c r="J115" s="161" t="s">
        <v>467</v>
      </c>
      <c r="K115" s="162"/>
      <c r="L115" s="163"/>
      <c r="M115" s="162"/>
      <c r="N115" s="150"/>
      <c r="O115" s="9"/>
      <c r="P115" s="160"/>
      <c r="Q115" s="160"/>
      <c r="R115" s="160"/>
    </row>
    <row r="116" spans="1:18" ht="39.6">
      <c r="A116" s="41">
        <v>1150</v>
      </c>
      <c r="B116" s="189" t="s">
        <v>22</v>
      </c>
      <c r="C116" s="8">
        <v>2</v>
      </c>
      <c r="D116" s="7" t="s">
        <v>209</v>
      </c>
      <c r="E116" s="7" t="s">
        <v>440</v>
      </c>
      <c r="F116" s="161" t="s">
        <v>423</v>
      </c>
      <c r="G116" s="4" t="s">
        <v>441</v>
      </c>
      <c r="H116" s="161" t="s">
        <v>453</v>
      </c>
      <c r="I116" s="161" t="s">
        <v>469</v>
      </c>
      <c r="J116" s="161" t="s">
        <v>467</v>
      </c>
      <c r="K116" s="162"/>
      <c r="L116" s="163"/>
      <c r="M116" s="162"/>
      <c r="N116" s="150"/>
      <c r="O116" s="9"/>
      <c r="P116" s="160"/>
      <c r="Q116" s="160"/>
      <c r="R116" s="160"/>
    </row>
    <row r="117" spans="1:18" ht="132">
      <c r="A117" s="41">
        <v>1160</v>
      </c>
      <c r="B117" s="4" t="s">
        <v>22</v>
      </c>
      <c r="C117" s="8" t="s">
        <v>198</v>
      </c>
      <c r="D117" s="7" t="s">
        <v>209</v>
      </c>
      <c r="E117" s="7" t="s">
        <v>440</v>
      </c>
      <c r="F117" s="161" t="s">
        <v>423</v>
      </c>
      <c r="G117" s="4" t="s">
        <v>470</v>
      </c>
      <c r="H117" s="161" t="s">
        <v>453</v>
      </c>
      <c r="I117" s="161" t="s">
        <v>463</v>
      </c>
      <c r="J117" s="161" t="s">
        <v>517</v>
      </c>
      <c r="K117" s="162"/>
      <c r="L117" s="163"/>
      <c r="M117" s="162"/>
      <c r="N117" s="150"/>
      <c r="O117" s="9"/>
      <c r="P117" s="160"/>
      <c r="Q117" s="160"/>
      <c r="R117" s="160"/>
    </row>
    <row r="118" spans="1:18" ht="118.8">
      <c r="A118" s="41">
        <v>1170</v>
      </c>
      <c r="B118" s="4" t="s">
        <v>22</v>
      </c>
      <c r="C118" s="8" t="s">
        <v>222</v>
      </c>
      <c r="D118" s="7" t="s">
        <v>209</v>
      </c>
      <c r="E118" s="7" t="s">
        <v>440</v>
      </c>
      <c r="F118" s="161" t="s">
        <v>423</v>
      </c>
      <c r="G118" s="4" t="s">
        <v>471</v>
      </c>
      <c r="H118" s="161" t="s">
        <v>453</v>
      </c>
      <c r="I118" s="161" t="s">
        <v>463</v>
      </c>
      <c r="J118" s="161" t="s">
        <v>518</v>
      </c>
      <c r="K118" s="162"/>
      <c r="L118" s="163"/>
      <c r="M118" s="162"/>
      <c r="N118" s="150"/>
      <c r="O118" s="9"/>
      <c r="P118" s="160"/>
      <c r="Q118" s="160"/>
      <c r="R118" s="160"/>
    </row>
    <row r="119" spans="1:18" ht="168.75" customHeight="1">
      <c r="A119" s="41">
        <v>1180</v>
      </c>
      <c r="B119" s="189" t="s">
        <v>22</v>
      </c>
      <c r="C119" s="32">
        <v>0</v>
      </c>
      <c r="D119" s="7" t="s">
        <v>209</v>
      </c>
      <c r="E119" s="7" t="s">
        <v>440</v>
      </c>
      <c r="F119" s="161" t="s">
        <v>423</v>
      </c>
      <c r="G119" s="4" t="s">
        <v>441</v>
      </c>
      <c r="H119" s="161" t="s">
        <v>453</v>
      </c>
      <c r="I119" s="161" t="s">
        <v>472</v>
      </c>
      <c r="J119" s="161" t="s">
        <v>473</v>
      </c>
      <c r="K119" s="162"/>
      <c r="L119" s="163"/>
      <c r="M119" s="162"/>
      <c r="N119" s="150"/>
      <c r="O119" s="9"/>
      <c r="P119" s="160"/>
      <c r="Q119" s="160"/>
      <c r="R119" s="160"/>
    </row>
    <row r="120" spans="1:18" ht="181.5" customHeight="1">
      <c r="A120" s="41">
        <v>1190</v>
      </c>
      <c r="B120" s="189" t="s">
        <v>22</v>
      </c>
      <c r="C120" s="32">
        <v>0</v>
      </c>
      <c r="D120" s="7" t="s">
        <v>209</v>
      </c>
      <c r="E120" s="7" t="s">
        <v>440</v>
      </c>
      <c r="F120" s="161" t="s">
        <v>423</v>
      </c>
      <c r="G120" s="4" t="s">
        <v>441</v>
      </c>
      <c r="H120" s="161" t="s">
        <v>453</v>
      </c>
      <c r="I120" s="161" t="s">
        <v>474</v>
      </c>
      <c r="J120" s="161" t="s">
        <v>519</v>
      </c>
      <c r="K120" s="162"/>
      <c r="L120" s="163"/>
      <c r="M120" s="162"/>
      <c r="N120" s="150"/>
      <c r="O120" s="9"/>
      <c r="P120" s="160"/>
      <c r="Q120" s="160"/>
      <c r="R120" s="160"/>
    </row>
    <row r="121" spans="1:18" ht="105.6">
      <c r="A121" s="41">
        <v>1200</v>
      </c>
      <c r="B121" s="189" t="s">
        <v>22</v>
      </c>
      <c r="C121" s="32">
        <v>0</v>
      </c>
      <c r="D121" s="7" t="s">
        <v>209</v>
      </c>
      <c r="E121" s="7" t="s">
        <v>440</v>
      </c>
      <c r="F121" s="161" t="s">
        <v>423</v>
      </c>
      <c r="G121" s="4" t="s">
        <v>441</v>
      </c>
      <c r="H121" s="161" t="s">
        <v>453</v>
      </c>
      <c r="I121" s="161" t="s">
        <v>475</v>
      </c>
      <c r="J121" s="161" t="s">
        <v>476</v>
      </c>
      <c r="K121" s="162"/>
      <c r="L121" s="163"/>
      <c r="M121" s="162"/>
      <c r="N121" s="150"/>
      <c r="O121" s="9"/>
      <c r="P121" s="160"/>
      <c r="Q121" s="160"/>
      <c r="R121" s="160"/>
    </row>
    <row r="122" spans="1:18" ht="52.8">
      <c r="A122" s="41">
        <v>1210</v>
      </c>
      <c r="B122" s="189" t="s">
        <v>22</v>
      </c>
      <c r="C122" s="32">
        <v>0</v>
      </c>
      <c r="D122" s="7" t="s">
        <v>209</v>
      </c>
      <c r="E122" s="7" t="s">
        <v>440</v>
      </c>
      <c r="F122" s="161" t="s">
        <v>423</v>
      </c>
      <c r="G122" s="4" t="s">
        <v>441</v>
      </c>
      <c r="H122" s="161" t="s">
        <v>453</v>
      </c>
      <c r="I122" s="161" t="s">
        <v>477</v>
      </c>
      <c r="J122" s="161" t="s">
        <v>478</v>
      </c>
      <c r="K122" s="162"/>
      <c r="L122" s="163"/>
      <c r="M122" s="162"/>
      <c r="N122" s="150"/>
      <c r="O122" s="9"/>
      <c r="P122" s="160"/>
      <c r="Q122" s="160"/>
      <c r="R122" s="160"/>
    </row>
    <row r="123" spans="1:18" ht="39.6">
      <c r="A123" s="41">
        <v>1220</v>
      </c>
      <c r="B123" s="189" t="s">
        <v>22</v>
      </c>
      <c r="C123" s="32">
        <v>0</v>
      </c>
      <c r="D123" s="7" t="s">
        <v>209</v>
      </c>
      <c r="E123" s="188" t="s">
        <v>479</v>
      </c>
      <c r="F123" s="161" t="s">
        <v>423</v>
      </c>
      <c r="G123" s="4" t="s">
        <v>480</v>
      </c>
      <c r="H123" s="96" t="s">
        <v>481</v>
      </c>
      <c r="I123" s="161" t="s">
        <v>482</v>
      </c>
      <c r="J123" s="161" t="s">
        <v>483</v>
      </c>
      <c r="K123" s="163"/>
      <c r="L123" s="163"/>
      <c r="M123" s="163"/>
      <c r="N123" s="150"/>
      <c r="O123" s="9"/>
      <c r="P123" s="160"/>
      <c r="Q123" s="160"/>
      <c r="R123" s="160"/>
    </row>
    <row r="124" spans="1:18" ht="127.5" customHeight="1">
      <c r="A124" s="41">
        <v>1230</v>
      </c>
      <c r="B124" s="189" t="s">
        <v>22</v>
      </c>
      <c r="C124" s="32">
        <v>0</v>
      </c>
      <c r="D124" s="7" t="s">
        <v>209</v>
      </c>
      <c r="E124" s="188" t="s">
        <v>479</v>
      </c>
      <c r="F124" s="161" t="s">
        <v>423</v>
      </c>
      <c r="G124" s="4" t="s">
        <v>480</v>
      </c>
      <c r="H124" s="96" t="s">
        <v>427</v>
      </c>
      <c r="I124" s="161" t="s">
        <v>482</v>
      </c>
      <c r="J124" s="161" t="s">
        <v>484</v>
      </c>
      <c r="K124" s="163"/>
      <c r="L124" s="163"/>
      <c r="M124" s="163"/>
      <c r="N124" s="150"/>
      <c r="O124" s="9"/>
      <c r="P124" s="160"/>
      <c r="Q124" s="160"/>
      <c r="R124" s="160"/>
    </row>
    <row r="125" spans="1:18" ht="184.8">
      <c r="A125" s="41">
        <v>1240</v>
      </c>
      <c r="B125" s="189" t="s">
        <v>22</v>
      </c>
      <c r="C125" s="32">
        <v>0</v>
      </c>
      <c r="D125" s="7" t="s">
        <v>209</v>
      </c>
      <c r="E125" s="188" t="s">
        <v>479</v>
      </c>
      <c r="F125" s="161" t="s">
        <v>423</v>
      </c>
      <c r="G125" s="4" t="s">
        <v>480</v>
      </c>
      <c r="H125" s="96" t="s">
        <v>485</v>
      </c>
      <c r="I125" s="161" t="s">
        <v>486</v>
      </c>
      <c r="J125" s="161" t="s">
        <v>520</v>
      </c>
      <c r="K125" s="163"/>
      <c r="L125" s="163"/>
      <c r="M125" s="163"/>
      <c r="N125" s="150"/>
      <c r="O125" s="9"/>
      <c r="P125" s="160"/>
      <c r="Q125" s="160"/>
      <c r="R125" s="160"/>
    </row>
    <row r="126" spans="1:18" ht="191.25" customHeight="1">
      <c r="A126" s="41">
        <v>1250</v>
      </c>
      <c r="B126" s="189" t="s">
        <v>22</v>
      </c>
      <c r="C126" s="32">
        <v>0</v>
      </c>
      <c r="D126" s="7" t="s">
        <v>209</v>
      </c>
      <c r="E126" s="188" t="s">
        <v>479</v>
      </c>
      <c r="F126" s="161" t="s">
        <v>423</v>
      </c>
      <c r="G126" s="4" t="s">
        <v>480</v>
      </c>
      <c r="H126" s="96" t="s">
        <v>485</v>
      </c>
      <c r="I126" s="161" t="s">
        <v>487</v>
      </c>
      <c r="J126" s="161" t="s">
        <v>521</v>
      </c>
      <c r="K126" s="163"/>
      <c r="L126" s="163"/>
      <c r="M126" s="163"/>
      <c r="N126" s="150"/>
      <c r="O126" s="9"/>
      <c r="P126" s="160"/>
      <c r="Q126" s="160"/>
      <c r="R126" s="160"/>
    </row>
    <row r="127" spans="1:18" ht="66">
      <c r="A127" s="41">
        <v>1260</v>
      </c>
      <c r="B127" s="4" t="s">
        <v>22</v>
      </c>
      <c r="C127" s="32" t="s">
        <v>421</v>
      </c>
      <c r="D127" s="7" t="s">
        <v>209</v>
      </c>
      <c r="E127" s="188" t="s">
        <v>479</v>
      </c>
      <c r="F127" s="161" t="s">
        <v>423</v>
      </c>
      <c r="G127" s="4" t="s">
        <v>480</v>
      </c>
      <c r="H127" s="96" t="s">
        <v>488</v>
      </c>
      <c r="I127" s="161" t="s">
        <v>489</v>
      </c>
      <c r="J127" s="161" t="s">
        <v>522</v>
      </c>
      <c r="K127" s="163"/>
      <c r="L127" s="163"/>
      <c r="M127" s="163"/>
      <c r="N127" s="150"/>
      <c r="O127" s="9"/>
      <c r="P127" s="160"/>
      <c r="Q127" s="160"/>
      <c r="R127" s="160"/>
    </row>
    <row r="128" spans="1:18" ht="118.8">
      <c r="A128" s="41">
        <v>1270</v>
      </c>
      <c r="B128" s="4" t="s">
        <v>22</v>
      </c>
      <c r="C128" s="32" t="s">
        <v>421</v>
      </c>
      <c r="D128" s="7" t="s">
        <v>209</v>
      </c>
      <c r="E128" s="188" t="s">
        <v>479</v>
      </c>
      <c r="F128" s="161" t="s">
        <v>423</v>
      </c>
      <c r="G128" s="4" t="s">
        <v>480</v>
      </c>
      <c r="H128" s="96" t="s">
        <v>523</v>
      </c>
      <c r="I128" s="161" t="s">
        <v>490</v>
      </c>
      <c r="J128" s="161" t="s">
        <v>491</v>
      </c>
      <c r="K128" s="163"/>
      <c r="L128" s="163"/>
      <c r="M128" s="163"/>
      <c r="N128" s="150"/>
      <c r="O128" s="9"/>
      <c r="P128" s="160"/>
      <c r="Q128" s="160"/>
      <c r="R128" s="160"/>
    </row>
    <row r="129" spans="1:18" ht="92.4">
      <c r="A129" s="41">
        <v>1290</v>
      </c>
      <c r="B129" s="4" t="s">
        <v>22</v>
      </c>
      <c r="C129" s="32">
        <v>0</v>
      </c>
      <c r="D129" s="7" t="s">
        <v>209</v>
      </c>
      <c r="E129" s="188" t="s">
        <v>492</v>
      </c>
      <c r="F129" s="161" t="s">
        <v>423</v>
      </c>
      <c r="G129" s="4" t="s">
        <v>493</v>
      </c>
      <c r="H129" s="96" t="s">
        <v>494</v>
      </c>
      <c r="I129" s="161" t="s">
        <v>495</v>
      </c>
      <c r="J129" s="161" t="s">
        <v>496</v>
      </c>
      <c r="K129" s="163"/>
      <c r="L129" s="163"/>
      <c r="M129" s="163"/>
      <c r="N129" s="150"/>
      <c r="O129" s="9"/>
      <c r="P129" s="160"/>
      <c r="Q129" s="160"/>
      <c r="R129" s="160"/>
    </row>
    <row r="130" spans="1:18" ht="79.2">
      <c r="A130" s="41">
        <v>1300</v>
      </c>
      <c r="B130" s="4" t="s">
        <v>22</v>
      </c>
      <c r="C130" s="32">
        <v>0</v>
      </c>
      <c r="D130" s="7" t="s">
        <v>209</v>
      </c>
      <c r="E130" s="188" t="s">
        <v>492</v>
      </c>
      <c r="F130" s="161" t="s">
        <v>423</v>
      </c>
      <c r="G130" s="4" t="s">
        <v>493</v>
      </c>
      <c r="H130" s="96" t="s">
        <v>494</v>
      </c>
      <c r="I130" s="161" t="s">
        <v>497</v>
      </c>
      <c r="J130" s="161" t="s">
        <v>498</v>
      </c>
      <c r="K130" s="163"/>
      <c r="L130" s="163"/>
      <c r="M130" s="163"/>
      <c r="N130" s="150"/>
      <c r="O130" s="9"/>
      <c r="P130" s="160"/>
      <c r="Q130" s="160"/>
      <c r="R130" s="160"/>
    </row>
    <row r="131" spans="1:18" ht="66">
      <c r="A131" s="41">
        <v>1310</v>
      </c>
      <c r="B131" s="4" t="s">
        <v>22</v>
      </c>
      <c r="C131" s="32">
        <v>0</v>
      </c>
      <c r="D131" s="7" t="s">
        <v>209</v>
      </c>
      <c r="E131" s="161" t="s">
        <v>423</v>
      </c>
      <c r="F131" s="161" t="s">
        <v>423</v>
      </c>
      <c r="G131" s="4" t="s">
        <v>493</v>
      </c>
      <c r="H131" s="96" t="s">
        <v>494</v>
      </c>
      <c r="I131" s="161" t="s">
        <v>499</v>
      </c>
      <c r="J131" s="161" t="s">
        <v>500</v>
      </c>
      <c r="K131" s="190"/>
      <c r="L131" s="163"/>
      <c r="M131" s="190"/>
      <c r="N131" s="150"/>
      <c r="O131" s="9"/>
      <c r="P131" s="160"/>
      <c r="Q131" s="160"/>
      <c r="R131" s="160"/>
    </row>
    <row r="132" spans="1:18" ht="66">
      <c r="A132" s="41">
        <v>1320</v>
      </c>
      <c r="B132" s="4" t="s">
        <v>22</v>
      </c>
      <c r="C132" s="32">
        <v>0</v>
      </c>
      <c r="D132" s="7" t="s">
        <v>209</v>
      </c>
      <c r="E132" s="188" t="s">
        <v>492</v>
      </c>
      <c r="F132" s="161" t="s">
        <v>423</v>
      </c>
      <c r="G132" s="4" t="s">
        <v>493</v>
      </c>
      <c r="H132" s="96" t="s">
        <v>494</v>
      </c>
      <c r="I132" s="161" t="s">
        <v>501</v>
      </c>
      <c r="J132" s="161" t="s">
        <v>500</v>
      </c>
      <c r="K132" s="163"/>
      <c r="L132" s="163"/>
      <c r="M132" s="163"/>
      <c r="N132" s="150"/>
      <c r="O132" s="9"/>
      <c r="P132" s="160"/>
      <c r="Q132" s="160"/>
      <c r="R132" s="160"/>
    </row>
    <row r="133" spans="1:18" ht="52.8">
      <c r="A133" s="41">
        <v>1330</v>
      </c>
      <c r="B133" s="33" t="s">
        <v>22</v>
      </c>
      <c r="C133" s="44">
        <v>1</v>
      </c>
      <c r="D133" s="34" t="s">
        <v>209</v>
      </c>
      <c r="E133" s="34" t="s">
        <v>28</v>
      </c>
      <c r="F133" s="33" t="s">
        <v>29</v>
      </c>
      <c r="G133" s="4" t="s">
        <v>9</v>
      </c>
      <c r="H133" s="36" t="s">
        <v>30</v>
      </c>
      <c r="I133" s="36" t="s">
        <v>502</v>
      </c>
      <c r="J133" s="35" t="s">
        <v>503</v>
      </c>
      <c r="K133" s="162"/>
      <c r="L133" s="163"/>
      <c r="M133" s="162"/>
      <c r="N133" s="180"/>
      <c r="O133" s="180"/>
      <c r="P133" s="180"/>
      <c r="Q133" s="180"/>
      <c r="R133" s="180"/>
    </row>
    <row r="134" spans="1:18" ht="52.8">
      <c r="A134" s="41">
        <v>1340</v>
      </c>
      <c r="B134" s="33" t="s">
        <v>22</v>
      </c>
      <c r="C134" s="44">
        <v>1</v>
      </c>
      <c r="D134" s="34" t="s">
        <v>209</v>
      </c>
      <c r="E134" s="34" t="s">
        <v>28</v>
      </c>
      <c r="F134" s="33" t="s">
        <v>29</v>
      </c>
      <c r="G134" s="4" t="s">
        <v>9</v>
      </c>
      <c r="H134" s="36" t="s">
        <v>96</v>
      </c>
      <c r="I134" s="202" t="s">
        <v>504</v>
      </c>
      <c r="J134" s="35" t="s">
        <v>505</v>
      </c>
      <c r="K134" s="162"/>
      <c r="L134" s="163"/>
      <c r="M134" s="162"/>
      <c r="N134" s="180"/>
      <c r="O134" s="180"/>
      <c r="P134" s="180"/>
      <c r="Q134" s="180"/>
      <c r="R134" s="180"/>
    </row>
    <row r="135" spans="1:18" ht="14.4">
      <c r="A135" s="43"/>
      <c r="C135" s="14"/>
      <c r="D135" s="29"/>
      <c r="E135" s="93"/>
      <c r="F135" s="191"/>
      <c r="G135" s="191"/>
      <c r="H135" s="191"/>
      <c r="I135" s="191"/>
      <c r="J135" s="191"/>
      <c r="K135" s="191"/>
      <c r="N135" s="192"/>
      <c r="O135" s="192"/>
      <c r="P135" s="192"/>
      <c r="Q135" s="192"/>
      <c r="R135" s="192"/>
    </row>
    <row r="136" spans="1:18" ht="15.6">
      <c r="A136" s="47"/>
      <c r="B136" s="5"/>
      <c r="C136" s="18"/>
      <c r="D136" s="28"/>
      <c r="E136" s="193"/>
      <c r="F136" s="194"/>
      <c r="G136" s="69"/>
      <c r="H136" s="195"/>
      <c r="I136" s="194"/>
      <c r="J136" s="194"/>
      <c r="K136" s="194"/>
      <c r="M136" s="21"/>
      <c r="N136" s="196"/>
      <c r="O136" s="196"/>
      <c r="P136" s="196"/>
      <c r="Q136" s="196"/>
      <c r="R136" s="196"/>
    </row>
    <row r="137" spans="1:18" ht="15.6">
      <c r="A137" s="17"/>
      <c r="B137" s="5"/>
      <c r="C137" s="28"/>
      <c r="D137" s="18"/>
      <c r="E137" s="197">
        <f>G137/$G$141</f>
        <v>0.4344262295081967</v>
      </c>
      <c r="F137" s="5"/>
      <c r="G137" s="39">
        <f>COUNTIF($C$2:$C$134,0)</f>
        <v>53</v>
      </c>
      <c r="H137" s="40" t="s">
        <v>97</v>
      </c>
      <c r="I137" s="21"/>
      <c r="J137" s="21"/>
      <c r="M137" s="21"/>
      <c r="N137" s="196"/>
      <c r="O137" s="196"/>
      <c r="P137" s="196"/>
      <c r="Q137" s="196"/>
      <c r="R137" s="196"/>
    </row>
    <row r="138" spans="1:18" ht="15.6">
      <c r="A138" s="17"/>
      <c r="B138" s="5"/>
      <c r="C138" s="28"/>
      <c r="D138" s="18"/>
      <c r="E138" s="197">
        <f>G138/$G$141</f>
        <v>0.34426229508196721</v>
      </c>
      <c r="F138" s="5"/>
      <c r="G138" s="19">
        <f>COUNTIF($C$2:$C$134,1)</f>
        <v>42</v>
      </c>
      <c r="H138" s="20" t="s">
        <v>98</v>
      </c>
      <c r="I138" s="21"/>
      <c r="J138" s="21"/>
      <c r="M138" s="21"/>
      <c r="N138" s="196"/>
      <c r="O138" s="196"/>
      <c r="P138" s="196"/>
      <c r="Q138" s="196"/>
      <c r="R138" s="196"/>
    </row>
    <row r="139" spans="1:18" ht="15">
      <c r="A139" s="17"/>
      <c r="B139" s="5"/>
      <c r="C139" s="28"/>
      <c r="D139" s="18"/>
      <c r="E139" s="197">
        <f>G139/$G$141</f>
        <v>0.14754098360655737</v>
      </c>
      <c r="F139" s="5"/>
      <c r="G139" s="22">
        <f>COUNTIF($C$2:$C$134,2)</f>
        <v>18</v>
      </c>
      <c r="H139" s="23" t="s">
        <v>99</v>
      </c>
      <c r="I139" s="21"/>
      <c r="J139" s="21"/>
      <c r="M139" s="21"/>
      <c r="N139" s="196"/>
      <c r="O139" s="196"/>
      <c r="P139" s="196"/>
      <c r="Q139" s="196"/>
      <c r="R139" s="196"/>
    </row>
    <row r="140" spans="1:18" ht="15">
      <c r="A140" s="17"/>
      <c r="B140" s="5"/>
      <c r="C140" s="28"/>
      <c r="D140" s="18"/>
      <c r="E140" s="197">
        <f>G140/$G$141</f>
        <v>7.3770491803278687E-2</v>
      </c>
      <c r="F140" s="5"/>
      <c r="G140" s="24">
        <f>COUNTIF($C$2:$C$134,3)</f>
        <v>9</v>
      </c>
      <c r="H140" s="25" t="s">
        <v>100</v>
      </c>
      <c r="I140" s="21"/>
      <c r="J140" s="21"/>
      <c r="M140" s="21"/>
      <c r="N140" s="196"/>
      <c r="O140" s="196"/>
      <c r="P140" s="196"/>
      <c r="Q140" s="196"/>
      <c r="R140" s="196"/>
    </row>
    <row r="141" spans="1:18" ht="14.4">
      <c r="G141" s="13">
        <f>SUM(G137:G140)</f>
        <v>122</v>
      </c>
      <c r="H141" s="198" t="s">
        <v>506</v>
      </c>
    </row>
  </sheetData>
  <protectedRanges>
    <protectedRange sqref="S1:IV2 S56:IV88 S15:IV26 A1:N1 A135:R65534 P1:R1 S90:IV65534" name="Range1"/>
    <protectedRange sqref="N27:R43 S27:IV55" name="Range1_1"/>
    <protectedRange sqref="B72:C88 E72:K88 M72:R88" name="Range1_4"/>
    <protectedRange sqref="D72:D88" name="Range1_14_1"/>
    <protectedRange sqref="B25:C26 J25:J26 E25:G26" name="Range1_1_1"/>
    <protectedRange sqref="H25:I26" name="Range1_1_1_1"/>
    <protectedRange sqref="N18:P18" name="Range1_2"/>
    <protectedRange sqref="O1" name="Range1_3"/>
  </protectedRanges>
  <autoFilter ref="A1:R134"/>
  <mergeCells count="14">
    <mergeCell ref="H86:H87"/>
    <mergeCell ref="I86:I87"/>
    <mergeCell ref="H75:H76"/>
    <mergeCell ref="I75:I76"/>
    <mergeCell ref="H82:H83"/>
    <mergeCell ref="I82:I83"/>
    <mergeCell ref="H84:H85"/>
    <mergeCell ref="I84:I85"/>
    <mergeCell ref="H59:H60"/>
    <mergeCell ref="I59:I60"/>
    <mergeCell ref="H61:H62"/>
    <mergeCell ref="I61:I62"/>
    <mergeCell ref="H63:H64"/>
    <mergeCell ref="I63:I64"/>
  </mergeCells>
  <conditionalFormatting sqref="L135:L65534 K135:K136 K132:L134 K27:L71 L2:L26 K3:K26 M3:M71 K89:M130 N15:O132">
    <cfRule type="expression" dxfId="17" priority="16" stopIfTrue="1">
      <formula>K2="Complies"</formula>
    </cfRule>
    <cfRule type="expression" dxfId="16" priority="17" stopIfTrue="1">
      <formula>K2="Partially complies"</formula>
    </cfRule>
    <cfRule type="expression" dxfId="15" priority="18" stopIfTrue="1">
      <formula>K2="Does not comply"</formula>
    </cfRule>
  </conditionalFormatting>
  <conditionalFormatting sqref="L131">
    <cfRule type="expression" dxfId="14" priority="13" stopIfTrue="1">
      <formula>L131="Complies"</formula>
    </cfRule>
    <cfRule type="expression" dxfId="13" priority="14" stopIfTrue="1">
      <formula>L131="Partially complies"</formula>
    </cfRule>
    <cfRule type="expression" dxfId="12" priority="15" stopIfTrue="1">
      <formula>L131="Does not comply"</formula>
    </cfRule>
  </conditionalFormatting>
  <conditionalFormatting sqref="C16:C21">
    <cfRule type="cellIs" dxfId="11" priority="10" stopIfTrue="1" operator="equal">
      <formula>1</formula>
    </cfRule>
    <cfRule type="cellIs" dxfId="10" priority="11" stopIfTrue="1" operator="equal">
      <formula>2</formula>
    </cfRule>
    <cfRule type="cellIs" dxfId="9" priority="12" stopIfTrue="1" operator="equal">
      <formula>3</formula>
    </cfRule>
  </conditionalFormatting>
  <conditionalFormatting sqref="K72:L88">
    <cfRule type="expression" dxfId="8" priority="7" stopIfTrue="1">
      <formula>K72="Complies"</formula>
    </cfRule>
    <cfRule type="expression" dxfId="7" priority="8" stopIfTrue="1">
      <formula>K72="Partially complies"</formula>
    </cfRule>
    <cfRule type="expression" dxfId="6" priority="9" stopIfTrue="1">
      <formula>K72="Does not comply"</formula>
    </cfRule>
  </conditionalFormatting>
  <conditionalFormatting sqref="M132:M134">
    <cfRule type="expression" dxfId="5" priority="4" stopIfTrue="1">
      <formula>M132="Complies"</formula>
    </cfRule>
    <cfRule type="expression" dxfId="4" priority="5" stopIfTrue="1">
      <formula>M132="Partially complies"</formula>
    </cfRule>
    <cfRule type="expression" dxfId="3" priority="6" stopIfTrue="1">
      <formula>M132="Does not comply"</formula>
    </cfRule>
  </conditionalFormatting>
  <conditionalFormatting sqref="M72:M88">
    <cfRule type="expression" dxfId="2" priority="1" stopIfTrue="1">
      <formula>M72="Complies"</formula>
    </cfRule>
    <cfRule type="expression" dxfId="1" priority="2" stopIfTrue="1">
      <formula>M72="Partially complies"</formula>
    </cfRule>
    <cfRule type="expression" dxfId="0" priority="3" stopIfTrue="1">
      <formula>M72="Does not comply"</formula>
    </cfRule>
  </conditionalFormatting>
  <printOptions headings="1" gridLines="1"/>
  <pageMargins left="0.24" right="0.23" top="0.34" bottom="0.38" header="0.23" footer="0.2"/>
  <pageSetup paperSize="9" scale="53" fitToHeight="100" orientation="landscape" r:id="rId1"/>
  <headerFooter alignWithMargins="0">
    <oddFooter>&amp;C&amp;F / &amp;A&amp;RPrinted: &amp;D, &amp;T</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"Complies, Partially complies, Does not comply, Not applicable"</xm:f>
          </x14:formula1>
          <xm:sqref>K137:K65534 JG137:JG65534 TC137:TC65534 ACY137:ACY65534 AMU137:AMU65534 AWQ137:AWQ65534 BGM137:BGM65534 BQI137:BQI65534 CAE137:CAE65534 CKA137:CKA65534 CTW137:CTW65534 DDS137:DDS65534 DNO137:DNO65534 DXK137:DXK65534 EHG137:EHG65534 ERC137:ERC65534 FAY137:FAY65534 FKU137:FKU65534 FUQ137:FUQ65534 GEM137:GEM65534 GOI137:GOI65534 GYE137:GYE65534 HIA137:HIA65534 HRW137:HRW65534 IBS137:IBS65534 ILO137:ILO65534 IVK137:IVK65534 JFG137:JFG65534 JPC137:JPC65534 JYY137:JYY65534 KIU137:KIU65534 KSQ137:KSQ65534 LCM137:LCM65534 LMI137:LMI65534 LWE137:LWE65534 MGA137:MGA65534 MPW137:MPW65534 MZS137:MZS65534 NJO137:NJO65534 NTK137:NTK65534 ODG137:ODG65534 ONC137:ONC65534 OWY137:OWY65534 PGU137:PGU65534 PQQ137:PQQ65534 QAM137:QAM65534 QKI137:QKI65534 QUE137:QUE65534 REA137:REA65534 RNW137:RNW65534 RXS137:RXS65534 SHO137:SHO65534 SRK137:SRK65534 TBG137:TBG65534 TLC137:TLC65534 TUY137:TUY65534 UEU137:UEU65534 UOQ137:UOQ65534 UYM137:UYM65534 VII137:VII65534 VSE137:VSE65534 WCA137:WCA65534 WLW137:WLW65534 WVS137:WVS65534 K65673:K131070 JG65673:JG131070 TC65673:TC131070 ACY65673:ACY131070 AMU65673:AMU131070 AWQ65673:AWQ131070 BGM65673:BGM131070 BQI65673:BQI131070 CAE65673:CAE131070 CKA65673:CKA131070 CTW65673:CTW131070 DDS65673:DDS131070 DNO65673:DNO131070 DXK65673:DXK131070 EHG65673:EHG131070 ERC65673:ERC131070 FAY65673:FAY131070 FKU65673:FKU131070 FUQ65673:FUQ131070 GEM65673:GEM131070 GOI65673:GOI131070 GYE65673:GYE131070 HIA65673:HIA131070 HRW65673:HRW131070 IBS65673:IBS131070 ILO65673:ILO131070 IVK65673:IVK131070 JFG65673:JFG131070 JPC65673:JPC131070 JYY65673:JYY131070 KIU65673:KIU131070 KSQ65673:KSQ131070 LCM65673:LCM131070 LMI65673:LMI131070 LWE65673:LWE131070 MGA65673:MGA131070 MPW65673:MPW131070 MZS65673:MZS131070 NJO65673:NJO131070 NTK65673:NTK131070 ODG65673:ODG131070 ONC65673:ONC131070 OWY65673:OWY131070 PGU65673:PGU131070 PQQ65673:PQQ131070 QAM65673:QAM131070 QKI65673:QKI131070 QUE65673:QUE131070 REA65673:REA131070 RNW65673:RNW131070 RXS65673:RXS131070 SHO65673:SHO131070 SRK65673:SRK131070 TBG65673:TBG131070 TLC65673:TLC131070 TUY65673:TUY131070 UEU65673:UEU131070 UOQ65673:UOQ131070 UYM65673:UYM131070 VII65673:VII131070 VSE65673:VSE131070 WCA65673:WCA131070 WLW65673:WLW131070 WVS65673:WVS131070 K131209:K196606 JG131209:JG196606 TC131209:TC196606 ACY131209:ACY196606 AMU131209:AMU196606 AWQ131209:AWQ196606 BGM131209:BGM196606 BQI131209:BQI196606 CAE131209:CAE196606 CKA131209:CKA196606 CTW131209:CTW196606 DDS131209:DDS196606 DNO131209:DNO196606 DXK131209:DXK196606 EHG131209:EHG196606 ERC131209:ERC196606 FAY131209:FAY196606 FKU131209:FKU196606 FUQ131209:FUQ196606 GEM131209:GEM196606 GOI131209:GOI196606 GYE131209:GYE196606 HIA131209:HIA196606 HRW131209:HRW196606 IBS131209:IBS196606 ILO131209:ILO196606 IVK131209:IVK196606 JFG131209:JFG196606 JPC131209:JPC196606 JYY131209:JYY196606 KIU131209:KIU196606 KSQ131209:KSQ196606 LCM131209:LCM196606 LMI131209:LMI196606 LWE131209:LWE196606 MGA131209:MGA196606 MPW131209:MPW196606 MZS131209:MZS196606 NJO131209:NJO196606 NTK131209:NTK196606 ODG131209:ODG196606 ONC131209:ONC196606 OWY131209:OWY196606 PGU131209:PGU196606 PQQ131209:PQQ196606 QAM131209:QAM196606 QKI131209:QKI196606 QUE131209:QUE196606 REA131209:REA196606 RNW131209:RNW196606 RXS131209:RXS196606 SHO131209:SHO196606 SRK131209:SRK196606 TBG131209:TBG196606 TLC131209:TLC196606 TUY131209:TUY196606 UEU131209:UEU196606 UOQ131209:UOQ196606 UYM131209:UYM196606 VII131209:VII196606 VSE131209:VSE196606 WCA131209:WCA196606 WLW131209:WLW196606 WVS131209:WVS196606 K196745:K262142 JG196745:JG262142 TC196745:TC262142 ACY196745:ACY262142 AMU196745:AMU262142 AWQ196745:AWQ262142 BGM196745:BGM262142 BQI196745:BQI262142 CAE196745:CAE262142 CKA196745:CKA262142 CTW196745:CTW262142 DDS196745:DDS262142 DNO196745:DNO262142 DXK196745:DXK262142 EHG196745:EHG262142 ERC196745:ERC262142 FAY196745:FAY262142 FKU196745:FKU262142 FUQ196745:FUQ262142 GEM196745:GEM262142 GOI196745:GOI262142 GYE196745:GYE262142 HIA196745:HIA262142 HRW196745:HRW262142 IBS196745:IBS262142 ILO196745:ILO262142 IVK196745:IVK262142 JFG196745:JFG262142 JPC196745:JPC262142 JYY196745:JYY262142 KIU196745:KIU262142 KSQ196745:KSQ262142 LCM196745:LCM262142 LMI196745:LMI262142 LWE196745:LWE262142 MGA196745:MGA262142 MPW196745:MPW262142 MZS196745:MZS262142 NJO196745:NJO262142 NTK196745:NTK262142 ODG196745:ODG262142 ONC196745:ONC262142 OWY196745:OWY262142 PGU196745:PGU262142 PQQ196745:PQQ262142 QAM196745:QAM262142 QKI196745:QKI262142 QUE196745:QUE262142 REA196745:REA262142 RNW196745:RNW262142 RXS196745:RXS262142 SHO196745:SHO262142 SRK196745:SRK262142 TBG196745:TBG262142 TLC196745:TLC262142 TUY196745:TUY262142 UEU196745:UEU262142 UOQ196745:UOQ262142 UYM196745:UYM262142 VII196745:VII262142 VSE196745:VSE262142 WCA196745:WCA262142 WLW196745:WLW262142 WVS196745:WVS262142 K262281:K327678 JG262281:JG327678 TC262281:TC327678 ACY262281:ACY327678 AMU262281:AMU327678 AWQ262281:AWQ327678 BGM262281:BGM327678 BQI262281:BQI327678 CAE262281:CAE327678 CKA262281:CKA327678 CTW262281:CTW327678 DDS262281:DDS327678 DNO262281:DNO327678 DXK262281:DXK327678 EHG262281:EHG327678 ERC262281:ERC327678 FAY262281:FAY327678 FKU262281:FKU327678 FUQ262281:FUQ327678 GEM262281:GEM327678 GOI262281:GOI327678 GYE262281:GYE327678 HIA262281:HIA327678 HRW262281:HRW327678 IBS262281:IBS327678 ILO262281:ILO327678 IVK262281:IVK327678 JFG262281:JFG327678 JPC262281:JPC327678 JYY262281:JYY327678 KIU262281:KIU327678 KSQ262281:KSQ327678 LCM262281:LCM327678 LMI262281:LMI327678 LWE262281:LWE327678 MGA262281:MGA327678 MPW262281:MPW327678 MZS262281:MZS327678 NJO262281:NJO327678 NTK262281:NTK327678 ODG262281:ODG327678 ONC262281:ONC327678 OWY262281:OWY327678 PGU262281:PGU327678 PQQ262281:PQQ327678 QAM262281:QAM327678 QKI262281:QKI327678 QUE262281:QUE327678 REA262281:REA327678 RNW262281:RNW327678 RXS262281:RXS327678 SHO262281:SHO327678 SRK262281:SRK327678 TBG262281:TBG327678 TLC262281:TLC327678 TUY262281:TUY327678 UEU262281:UEU327678 UOQ262281:UOQ327678 UYM262281:UYM327678 VII262281:VII327678 VSE262281:VSE327678 WCA262281:WCA327678 WLW262281:WLW327678 WVS262281:WVS327678 K327817:K393214 JG327817:JG393214 TC327817:TC393214 ACY327817:ACY393214 AMU327817:AMU393214 AWQ327817:AWQ393214 BGM327817:BGM393214 BQI327817:BQI393214 CAE327817:CAE393214 CKA327817:CKA393214 CTW327817:CTW393214 DDS327817:DDS393214 DNO327817:DNO393214 DXK327817:DXK393214 EHG327817:EHG393214 ERC327817:ERC393214 FAY327817:FAY393214 FKU327817:FKU393214 FUQ327817:FUQ393214 GEM327817:GEM393214 GOI327817:GOI393214 GYE327817:GYE393214 HIA327817:HIA393214 HRW327817:HRW393214 IBS327817:IBS393214 ILO327817:ILO393214 IVK327817:IVK393214 JFG327817:JFG393214 JPC327817:JPC393214 JYY327817:JYY393214 KIU327817:KIU393214 KSQ327817:KSQ393214 LCM327817:LCM393214 LMI327817:LMI393214 LWE327817:LWE393214 MGA327817:MGA393214 MPW327817:MPW393214 MZS327817:MZS393214 NJO327817:NJO393214 NTK327817:NTK393214 ODG327817:ODG393214 ONC327817:ONC393214 OWY327817:OWY393214 PGU327817:PGU393214 PQQ327817:PQQ393214 QAM327817:QAM393214 QKI327817:QKI393214 QUE327817:QUE393214 REA327817:REA393214 RNW327817:RNW393214 RXS327817:RXS393214 SHO327817:SHO393214 SRK327817:SRK393214 TBG327817:TBG393214 TLC327817:TLC393214 TUY327817:TUY393214 UEU327817:UEU393214 UOQ327817:UOQ393214 UYM327817:UYM393214 VII327817:VII393214 VSE327817:VSE393214 WCA327817:WCA393214 WLW327817:WLW393214 WVS327817:WVS393214 K393353:K458750 JG393353:JG458750 TC393353:TC458750 ACY393353:ACY458750 AMU393353:AMU458750 AWQ393353:AWQ458750 BGM393353:BGM458750 BQI393353:BQI458750 CAE393353:CAE458750 CKA393353:CKA458750 CTW393353:CTW458750 DDS393353:DDS458750 DNO393353:DNO458750 DXK393353:DXK458750 EHG393353:EHG458750 ERC393353:ERC458750 FAY393353:FAY458750 FKU393353:FKU458750 FUQ393353:FUQ458750 GEM393353:GEM458750 GOI393353:GOI458750 GYE393353:GYE458750 HIA393353:HIA458750 HRW393353:HRW458750 IBS393353:IBS458750 ILO393353:ILO458750 IVK393353:IVK458750 JFG393353:JFG458750 JPC393353:JPC458750 JYY393353:JYY458750 KIU393353:KIU458750 KSQ393353:KSQ458750 LCM393353:LCM458750 LMI393353:LMI458750 LWE393353:LWE458750 MGA393353:MGA458750 MPW393353:MPW458750 MZS393353:MZS458750 NJO393353:NJO458750 NTK393353:NTK458750 ODG393353:ODG458750 ONC393353:ONC458750 OWY393353:OWY458750 PGU393353:PGU458750 PQQ393353:PQQ458750 QAM393353:QAM458750 QKI393353:QKI458750 QUE393353:QUE458750 REA393353:REA458750 RNW393353:RNW458750 RXS393353:RXS458750 SHO393353:SHO458750 SRK393353:SRK458750 TBG393353:TBG458750 TLC393353:TLC458750 TUY393353:TUY458750 UEU393353:UEU458750 UOQ393353:UOQ458750 UYM393353:UYM458750 VII393353:VII458750 VSE393353:VSE458750 WCA393353:WCA458750 WLW393353:WLW458750 WVS393353:WVS458750 K458889:K524286 JG458889:JG524286 TC458889:TC524286 ACY458889:ACY524286 AMU458889:AMU524286 AWQ458889:AWQ524286 BGM458889:BGM524286 BQI458889:BQI524286 CAE458889:CAE524286 CKA458889:CKA524286 CTW458889:CTW524286 DDS458889:DDS524286 DNO458889:DNO524286 DXK458889:DXK524286 EHG458889:EHG524286 ERC458889:ERC524286 FAY458889:FAY524286 FKU458889:FKU524286 FUQ458889:FUQ524286 GEM458889:GEM524286 GOI458889:GOI524286 GYE458889:GYE524286 HIA458889:HIA524286 HRW458889:HRW524286 IBS458889:IBS524286 ILO458889:ILO524286 IVK458889:IVK524286 JFG458889:JFG524286 JPC458889:JPC524286 JYY458889:JYY524286 KIU458889:KIU524286 KSQ458889:KSQ524286 LCM458889:LCM524286 LMI458889:LMI524286 LWE458889:LWE524286 MGA458889:MGA524286 MPW458889:MPW524286 MZS458889:MZS524286 NJO458889:NJO524286 NTK458889:NTK524286 ODG458889:ODG524286 ONC458889:ONC524286 OWY458889:OWY524286 PGU458889:PGU524286 PQQ458889:PQQ524286 QAM458889:QAM524286 QKI458889:QKI524286 QUE458889:QUE524286 REA458889:REA524286 RNW458889:RNW524286 RXS458889:RXS524286 SHO458889:SHO524286 SRK458889:SRK524286 TBG458889:TBG524286 TLC458889:TLC524286 TUY458889:TUY524286 UEU458889:UEU524286 UOQ458889:UOQ524286 UYM458889:UYM524286 VII458889:VII524286 VSE458889:VSE524286 WCA458889:WCA524286 WLW458889:WLW524286 WVS458889:WVS524286 K524425:K589822 JG524425:JG589822 TC524425:TC589822 ACY524425:ACY589822 AMU524425:AMU589822 AWQ524425:AWQ589822 BGM524425:BGM589822 BQI524425:BQI589822 CAE524425:CAE589822 CKA524425:CKA589822 CTW524425:CTW589822 DDS524425:DDS589822 DNO524425:DNO589822 DXK524425:DXK589822 EHG524425:EHG589822 ERC524425:ERC589822 FAY524425:FAY589822 FKU524425:FKU589822 FUQ524425:FUQ589822 GEM524425:GEM589822 GOI524425:GOI589822 GYE524425:GYE589822 HIA524425:HIA589822 HRW524425:HRW589822 IBS524425:IBS589822 ILO524425:ILO589822 IVK524425:IVK589822 JFG524425:JFG589822 JPC524425:JPC589822 JYY524425:JYY589822 KIU524425:KIU589822 KSQ524425:KSQ589822 LCM524425:LCM589822 LMI524425:LMI589822 LWE524425:LWE589822 MGA524425:MGA589822 MPW524425:MPW589822 MZS524425:MZS589822 NJO524425:NJO589822 NTK524425:NTK589822 ODG524425:ODG589822 ONC524425:ONC589822 OWY524425:OWY589822 PGU524425:PGU589822 PQQ524425:PQQ589822 QAM524425:QAM589822 QKI524425:QKI589822 QUE524425:QUE589822 REA524425:REA589822 RNW524425:RNW589822 RXS524425:RXS589822 SHO524425:SHO589822 SRK524425:SRK589822 TBG524425:TBG589822 TLC524425:TLC589822 TUY524425:TUY589822 UEU524425:UEU589822 UOQ524425:UOQ589822 UYM524425:UYM589822 VII524425:VII589822 VSE524425:VSE589822 WCA524425:WCA589822 WLW524425:WLW589822 WVS524425:WVS589822 K589961:K655358 JG589961:JG655358 TC589961:TC655358 ACY589961:ACY655358 AMU589961:AMU655358 AWQ589961:AWQ655358 BGM589961:BGM655358 BQI589961:BQI655358 CAE589961:CAE655358 CKA589961:CKA655358 CTW589961:CTW655358 DDS589961:DDS655358 DNO589961:DNO655358 DXK589961:DXK655358 EHG589961:EHG655358 ERC589961:ERC655358 FAY589961:FAY655358 FKU589961:FKU655358 FUQ589961:FUQ655358 GEM589961:GEM655358 GOI589961:GOI655358 GYE589961:GYE655358 HIA589961:HIA655358 HRW589961:HRW655358 IBS589961:IBS655358 ILO589961:ILO655358 IVK589961:IVK655358 JFG589961:JFG655358 JPC589961:JPC655358 JYY589961:JYY655358 KIU589961:KIU655358 KSQ589961:KSQ655358 LCM589961:LCM655358 LMI589961:LMI655358 LWE589961:LWE655358 MGA589961:MGA655358 MPW589961:MPW655358 MZS589961:MZS655358 NJO589961:NJO655358 NTK589961:NTK655358 ODG589961:ODG655358 ONC589961:ONC655358 OWY589961:OWY655358 PGU589961:PGU655358 PQQ589961:PQQ655358 QAM589961:QAM655358 QKI589961:QKI655358 QUE589961:QUE655358 REA589961:REA655358 RNW589961:RNW655358 RXS589961:RXS655358 SHO589961:SHO655358 SRK589961:SRK655358 TBG589961:TBG655358 TLC589961:TLC655358 TUY589961:TUY655358 UEU589961:UEU655358 UOQ589961:UOQ655358 UYM589961:UYM655358 VII589961:VII655358 VSE589961:VSE655358 WCA589961:WCA655358 WLW589961:WLW655358 WVS589961:WVS655358 K655497:K720894 JG655497:JG720894 TC655497:TC720894 ACY655497:ACY720894 AMU655497:AMU720894 AWQ655497:AWQ720894 BGM655497:BGM720894 BQI655497:BQI720894 CAE655497:CAE720894 CKA655497:CKA720894 CTW655497:CTW720894 DDS655497:DDS720894 DNO655497:DNO720894 DXK655497:DXK720894 EHG655497:EHG720894 ERC655497:ERC720894 FAY655497:FAY720894 FKU655497:FKU720894 FUQ655497:FUQ720894 GEM655497:GEM720894 GOI655497:GOI720894 GYE655497:GYE720894 HIA655497:HIA720894 HRW655497:HRW720894 IBS655497:IBS720894 ILO655497:ILO720894 IVK655497:IVK720894 JFG655497:JFG720894 JPC655497:JPC720894 JYY655497:JYY720894 KIU655497:KIU720894 KSQ655497:KSQ720894 LCM655497:LCM720894 LMI655497:LMI720894 LWE655497:LWE720894 MGA655497:MGA720894 MPW655497:MPW720894 MZS655497:MZS720894 NJO655497:NJO720894 NTK655497:NTK720894 ODG655497:ODG720894 ONC655497:ONC720894 OWY655497:OWY720894 PGU655497:PGU720894 PQQ655497:PQQ720894 QAM655497:QAM720894 QKI655497:QKI720894 QUE655497:QUE720894 REA655497:REA720894 RNW655497:RNW720894 RXS655497:RXS720894 SHO655497:SHO720894 SRK655497:SRK720894 TBG655497:TBG720894 TLC655497:TLC720894 TUY655497:TUY720894 UEU655497:UEU720894 UOQ655497:UOQ720894 UYM655497:UYM720894 VII655497:VII720894 VSE655497:VSE720894 WCA655497:WCA720894 WLW655497:WLW720894 WVS655497:WVS720894 K721033:K786430 JG721033:JG786430 TC721033:TC786430 ACY721033:ACY786430 AMU721033:AMU786430 AWQ721033:AWQ786430 BGM721033:BGM786430 BQI721033:BQI786430 CAE721033:CAE786430 CKA721033:CKA786430 CTW721033:CTW786430 DDS721033:DDS786430 DNO721033:DNO786430 DXK721033:DXK786430 EHG721033:EHG786430 ERC721033:ERC786430 FAY721033:FAY786430 FKU721033:FKU786430 FUQ721033:FUQ786430 GEM721033:GEM786430 GOI721033:GOI786430 GYE721033:GYE786430 HIA721033:HIA786430 HRW721033:HRW786430 IBS721033:IBS786430 ILO721033:ILO786430 IVK721033:IVK786430 JFG721033:JFG786430 JPC721033:JPC786430 JYY721033:JYY786430 KIU721033:KIU786430 KSQ721033:KSQ786430 LCM721033:LCM786430 LMI721033:LMI786430 LWE721033:LWE786430 MGA721033:MGA786430 MPW721033:MPW786430 MZS721033:MZS786430 NJO721033:NJO786430 NTK721033:NTK786430 ODG721033:ODG786430 ONC721033:ONC786430 OWY721033:OWY786430 PGU721033:PGU786430 PQQ721033:PQQ786430 QAM721033:QAM786430 QKI721033:QKI786430 QUE721033:QUE786430 REA721033:REA786430 RNW721033:RNW786430 RXS721033:RXS786430 SHO721033:SHO786430 SRK721033:SRK786430 TBG721033:TBG786430 TLC721033:TLC786430 TUY721033:TUY786430 UEU721033:UEU786430 UOQ721033:UOQ786430 UYM721033:UYM786430 VII721033:VII786430 VSE721033:VSE786430 WCA721033:WCA786430 WLW721033:WLW786430 WVS721033:WVS786430 K786569:K851966 JG786569:JG851966 TC786569:TC851966 ACY786569:ACY851966 AMU786569:AMU851966 AWQ786569:AWQ851966 BGM786569:BGM851966 BQI786569:BQI851966 CAE786569:CAE851966 CKA786569:CKA851966 CTW786569:CTW851966 DDS786569:DDS851966 DNO786569:DNO851966 DXK786569:DXK851966 EHG786569:EHG851966 ERC786569:ERC851966 FAY786569:FAY851966 FKU786569:FKU851966 FUQ786569:FUQ851966 GEM786569:GEM851966 GOI786569:GOI851966 GYE786569:GYE851966 HIA786569:HIA851966 HRW786569:HRW851966 IBS786569:IBS851966 ILO786569:ILO851966 IVK786569:IVK851966 JFG786569:JFG851966 JPC786569:JPC851966 JYY786569:JYY851966 KIU786569:KIU851966 KSQ786569:KSQ851966 LCM786569:LCM851966 LMI786569:LMI851966 LWE786569:LWE851966 MGA786569:MGA851966 MPW786569:MPW851966 MZS786569:MZS851966 NJO786569:NJO851966 NTK786569:NTK851966 ODG786569:ODG851966 ONC786569:ONC851966 OWY786569:OWY851966 PGU786569:PGU851966 PQQ786569:PQQ851966 QAM786569:QAM851966 QKI786569:QKI851966 QUE786569:QUE851966 REA786569:REA851966 RNW786569:RNW851966 RXS786569:RXS851966 SHO786569:SHO851966 SRK786569:SRK851966 TBG786569:TBG851966 TLC786569:TLC851966 TUY786569:TUY851966 UEU786569:UEU851966 UOQ786569:UOQ851966 UYM786569:UYM851966 VII786569:VII851966 VSE786569:VSE851966 WCA786569:WCA851966 WLW786569:WLW851966 WVS786569:WVS851966 K852105:K917502 JG852105:JG917502 TC852105:TC917502 ACY852105:ACY917502 AMU852105:AMU917502 AWQ852105:AWQ917502 BGM852105:BGM917502 BQI852105:BQI917502 CAE852105:CAE917502 CKA852105:CKA917502 CTW852105:CTW917502 DDS852105:DDS917502 DNO852105:DNO917502 DXK852105:DXK917502 EHG852105:EHG917502 ERC852105:ERC917502 FAY852105:FAY917502 FKU852105:FKU917502 FUQ852105:FUQ917502 GEM852105:GEM917502 GOI852105:GOI917502 GYE852105:GYE917502 HIA852105:HIA917502 HRW852105:HRW917502 IBS852105:IBS917502 ILO852105:ILO917502 IVK852105:IVK917502 JFG852105:JFG917502 JPC852105:JPC917502 JYY852105:JYY917502 KIU852105:KIU917502 KSQ852105:KSQ917502 LCM852105:LCM917502 LMI852105:LMI917502 LWE852105:LWE917502 MGA852105:MGA917502 MPW852105:MPW917502 MZS852105:MZS917502 NJO852105:NJO917502 NTK852105:NTK917502 ODG852105:ODG917502 ONC852105:ONC917502 OWY852105:OWY917502 PGU852105:PGU917502 PQQ852105:PQQ917502 QAM852105:QAM917502 QKI852105:QKI917502 QUE852105:QUE917502 REA852105:REA917502 RNW852105:RNW917502 RXS852105:RXS917502 SHO852105:SHO917502 SRK852105:SRK917502 TBG852105:TBG917502 TLC852105:TLC917502 TUY852105:TUY917502 UEU852105:UEU917502 UOQ852105:UOQ917502 UYM852105:UYM917502 VII852105:VII917502 VSE852105:VSE917502 WCA852105:WCA917502 WLW852105:WLW917502 WVS852105:WVS917502 K917641:K983038 JG917641:JG983038 TC917641:TC983038 ACY917641:ACY983038 AMU917641:AMU983038 AWQ917641:AWQ983038 BGM917641:BGM983038 BQI917641:BQI983038 CAE917641:CAE983038 CKA917641:CKA983038 CTW917641:CTW983038 DDS917641:DDS983038 DNO917641:DNO983038 DXK917641:DXK983038 EHG917641:EHG983038 ERC917641:ERC983038 FAY917641:FAY983038 FKU917641:FKU983038 FUQ917641:FUQ983038 GEM917641:GEM983038 GOI917641:GOI983038 GYE917641:GYE983038 HIA917641:HIA983038 HRW917641:HRW983038 IBS917641:IBS983038 ILO917641:ILO983038 IVK917641:IVK983038 JFG917641:JFG983038 JPC917641:JPC983038 JYY917641:JYY983038 KIU917641:KIU983038 KSQ917641:KSQ983038 LCM917641:LCM983038 LMI917641:LMI983038 LWE917641:LWE983038 MGA917641:MGA983038 MPW917641:MPW983038 MZS917641:MZS983038 NJO917641:NJO983038 NTK917641:NTK983038 ODG917641:ODG983038 ONC917641:ONC983038 OWY917641:OWY983038 PGU917641:PGU983038 PQQ917641:PQQ983038 QAM917641:QAM983038 QKI917641:QKI983038 QUE917641:QUE983038 REA917641:REA983038 RNW917641:RNW983038 RXS917641:RXS983038 SHO917641:SHO983038 SRK917641:SRK983038 TBG917641:TBG983038 TLC917641:TLC983038 TUY917641:TUY983038 UEU917641:UEU983038 UOQ917641:UOQ983038 UYM917641:UYM983038 VII917641:VII983038 VSE917641:VSE983038 WCA917641:WCA983038 WLW917641:WLW983038 WVS917641:WVS983038 K983177:K1048576 JG983177:JG1048576 TC983177:TC1048576 ACY983177:ACY1048576 AMU983177:AMU1048576 AWQ983177:AWQ1048576 BGM983177:BGM1048576 BQI983177:BQI1048576 CAE983177:CAE1048576 CKA983177:CKA1048576 CTW983177:CTW1048576 DDS983177:DDS1048576 DNO983177:DNO1048576 DXK983177:DXK1048576 EHG983177:EHG1048576 ERC983177:ERC1048576 FAY983177:FAY1048576 FKU983177:FKU1048576 FUQ983177:FUQ1048576 GEM983177:GEM1048576 GOI983177:GOI1048576 GYE983177:GYE1048576 HIA983177:HIA1048576 HRW983177:HRW1048576 IBS983177:IBS1048576 ILO983177:ILO1048576 IVK983177:IVK1048576 JFG983177:JFG1048576 JPC983177:JPC1048576 JYY983177:JYY1048576 KIU983177:KIU1048576 KSQ983177:KSQ1048576 LCM983177:LCM1048576 LMI983177:LMI1048576 LWE983177:LWE1048576 MGA983177:MGA1048576 MPW983177:MPW1048576 MZS983177:MZS1048576 NJO983177:NJO1048576 NTK983177:NTK1048576 ODG983177:ODG1048576 ONC983177:ONC1048576 OWY983177:OWY1048576 PGU983177:PGU1048576 PQQ983177:PQQ1048576 QAM983177:QAM1048576 QKI983177:QKI1048576 QUE983177:QUE1048576 REA983177:REA1048576 RNW983177:RNW1048576 RXS983177:RXS1048576 SHO983177:SHO1048576 SRK983177:SRK1048576 TBG983177:TBG1048576 TLC983177:TLC1048576 TUY983177:TUY1048576 UEU983177:UEU1048576 UOQ983177:UOQ1048576 UYM983177:UYM1048576 VII983177:VII1048576 VSE983177:VSE1048576 WCA983177:WCA1048576 WLW983177:WLW1048576 WVS983177:WVS1048576 K133:K134 JG133:JG134 TC133:TC134 ACY133:ACY134 AMU133:AMU134 AWQ133:AWQ134 BGM133:BGM134 BQI133:BQI134 CAE133:CAE134 CKA133:CKA134 CTW133:CTW134 DDS133:DDS134 DNO133:DNO134 DXK133:DXK134 EHG133:EHG134 ERC133:ERC134 FAY133:FAY134 FKU133:FKU134 FUQ133:FUQ134 GEM133:GEM134 GOI133:GOI134 GYE133:GYE134 HIA133:HIA134 HRW133:HRW134 IBS133:IBS134 ILO133:ILO134 IVK133:IVK134 JFG133:JFG134 JPC133:JPC134 JYY133:JYY134 KIU133:KIU134 KSQ133:KSQ134 LCM133:LCM134 LMI133:LMI134 LWE133:LWE134 MGA133:MGA134 MPW133:MPW134 MZS133:MZS134 NJO133:NJO134 NTK133:NTK134 ODG133:ODG134 ONC133:ONC134 OWY133:OWY134 PGU133:PGU134 PQQ133:PQQ134 QAM133:QAM134 QKI133:QKI134 QUE133:QUE134 REA133:REA134 RNW133:RNW134 RXS133:RXS134 SHO133:SHO134 SRK133:SRK134 TBG133:TBG134 TLC133:TLC134 TUY133:TUY134 UEU133:UEU134 UOQ133:UOQ134 UYM133:UYM134 VII133:VII134 VSE133:VSE134 WCA133:WCA134 WLW133:WLW134 WVS133:WVS134 K65669:K65670 JG65669:JG65670 TC65669:TC65670 ACY65669:ACY65670 AMU65669:AMU65670 AWQ65669:AWQ65670 BGM65669:BGM65670 BQI65669:BQI65670 CAE65669:CAE65670 CKA65669:CKA65670 CTW65669:CTW65670 DDS65669:DDS65670 DNO65669:DNO65670 DXK65669:DXK65670 EHG65669:EHG65670 ERC65669:ERC65670 FAY65669:FAY65670 FKU65669:FKU65670 FUQ65669:FUQ65670 GEM65669:GEM65670 GOI65669:GOI65670 GYE65669:GYE65670 HIA65669:HIA65670 HRW65669:HRW65670 IBS65669:IBS65670 ILO65669:ILO65670 IVK65669:IVK65670 JFG65669:JFG65670 JPC65669:JPC65670 JYY65669:JYY65670 KIU65669:KIU65670 KSQ65669:KSQ65670 LCM65669:LCM65670 LMI65669:LMI65670 LWE65669:LWE65670 MGA65669:MGA65670 MPW65669:MPW65670 MZS65669:MZS65670 NJO65669:NJO65670 NTK65669:NTK65670 ODG65669:ODG65670 ONC65669:ONC65670 OWY65669:OWY65670 PGU65669:PGU65670 PQQ65669:PQQ65670 QAM65669:QAM65670 QKI65669:QKI65670 QUE65669:QUE65670 REA65669:REA65670 RNW65669:RNW65670 RXS65669:RXS65670 SHO65669:SHO65670 SRK65669:SRK65670 TBG65669:TBG65670 TLC65669:TLC65670 TUY65669:TUY65670 UEU65669:UEU65670 UOQ65669:UOQ65670 UYM65669:UYM65670 VII65669:VII65670 VSE65669:VSE65670 WCA65669:WCA65670 WLW65669:WLW65670 WVS65669:WVS65670 K131205:K131206 JG131205:JG131206 TC131205:TC131206 ACY131205:ACY131206 AMU131205:AMU131206 AWQ131205:AWQ131206 BGM131205:BGM131206 BQI131205:BQI131206 CAE131205:CAE131206 CKA131205:CKA131206 CTW131205:CTW131206 DDS131205:DDS131206 DNO131205:DNO131206 DXK131205:DXK131206 EHG131205:EHG131206 ERC131205:ERC131206 FAY131205:FAY131206 FKU131205:FKU131206 FUQ131205:FUQ131206 GEM131205:GEM131206 GOI131205:GOI131206 GYE131205:GYE131206 HIA131205:HIA131206 HRW131205:HRW131206 IBS131205:IBS131206 ILO131205:ILO131206 IVK131205:IVK131206 JFG131205:JFG131206 JPC131205:JPC131206 JYY131205:JYY131206 KIU131205:KIU131206 KSQ131205:KSQ131206 LCM131205:LCM131206 LMI131205:LMI131206 LWE131205:LWE131206 MGA131205:MGA131206 MPW131205:MPW131206 MZS131205:MZS131206 NJO131205:NJO131206 NTK131205:NTK131206 ODG131205:ODG131206 ONC131205:ONC131206 OWY131205:OWY131206 PGU131205:PGU131206 PQQ131205:PQQ131206 QAM131205:QAM131206 QKI131205:QKI131206 QUE131205:QUE131206 REA131205:REA131206 RNW131205:RNW131206 RXS131205:RXS131206 SHO131205:SHO131206 SRK131205:SRK131206 TBG131205:TBG131206 TLC131205:TLC131206 TUY131205:TUY131206 UEU131205:UEU131206 UOQ131205:UOQ131206 UYM131205:UYM131206 VII131205:VII131206 VSE131205:VSE131206 WCA131205:WCA131206 WLW131205:WLW131206 WVS131205:WVS131206 K196741:K196742 JG196741:JG196742 TC196741:TC196742 ACY196741:ACY196742 AMU196741:AMU196742 AWQ196741:AWQ196742 BGM196741:BGM196742 BQI196741:BQI196742 CAE196741:CAE196742 CKA196741:CKA196742 CTW196741:CTW196742 DDS196741:DDS196742 DNO196741:DNO196742 DXK196741:DXK196742 EHG196741:EHG196742 ERC196741:ERC196742 FAY196741:FAY196742 FKU196741:FKU196742 FUQ196741:FUQ196742 GEM196741:GEM196742 GOI196741:GOI196742 GYE196741:GYE196742 HIA196741:HIA196742 HRW196741:HRW196742 IBS196741:IBS196742 ILO196741:ILO196742 IVK196741:IVK196742 JFG196741:JFG196742 JPC196741:JPC196742 JYY196741:JYY196742 KIU196741:KIU196742 KSQ196741:KSQ196742 LCM196741:LCM196742 LMI196741:LMI196742 LWE196741:LWE196742 MGA196741:MGA196742 MPW196741:MPW196742 MZS196741:MZS196742 NJO196741:NJO196742 NTK196741:NTK196742 ODG196741:ODG196742 ONC196741:ONC196742 OWY196741:OWY196742 PGU196741:PGU196742 PQQ196741:PQQ196742 QAM196741:QAM196742 QKI196741:QKI196742 QUE196741:QUE196742 REA196741:REA196742 RNW196741:RNW196742 RXS196741:RXS196742 SHO196741:SHO196742 SRK196741:SRK196742 TBG196741:TBG196742 TLC196741:TLC196742 TUY196741:TUY196742 UEU196741:UEU196742 UOQ196741:UOQ196742 UYM196741:UYM196742 VII196741:VII196742 VSE196741:VSE196742 WCA196741:WCA196742 WLW196741:WLW196742 WVS196741:WVS196742 K262277:K262278 JG262277:JG262278 TC262277:TC262278 ACY262277:ACY262278 AMU262277:AMU262278 AWQ262277:AWQ262278 BGM262277:BGM262278 BQI262277:BQI262278 CAE262277:CAE262278 CKA262277:CKA262278 CTW262277:CTW262278 DDS262277:DDS262278 DNO262277:DNO262278 DXK262277:DXK262278 EHG262277:EHG262278 ERC262277:ERC262278 FAY262277:FAY262278 FKU262277:FKU262278 FUQ262277:FUQ262278 GEM262277:GEM262278 GOI262277:GOI262278 GYE262277:GYE262278 HIA262277:HIA262278 HRW262277:HRW262278 IBS262277:IBS262278 ILO262277:ILO262278 IVK262277:IVK262278 JFG262277:JFG262278 JPC262277:JPC262278 JYY262277:JYY262278 KIU262277:KIU262278 KSQ262277:KSQ262278 LCM262277:LCM262278 LMI262277:LMI262278 LWE262277:LWE262278 MGA262277:MGA262278 MPW262277:MPW262278 MZS262277:MZS262278 NJO262277:NJO262278 NTK262277:NTK262278 ODG262277:ODG262278 ONC262277:ONC262278 OWY262277:OWY262278 PGU262277:PGU262278 PQQ262277:PQQ262278 QAM262277:QAM262278 QKI262277:QKI262278 QUE262277:QUE262278 REA262277:REA262278 RNW262277:RNW262278 RXS262277:RXS262278 SHO262277:SHO262278 SRK262277:SRK262278 TBG262277:TBG262278 TLC262277:TLC262278 TUY262277:TUY262278 UEU262277:UEU262278 UOQ262277:UOQ262278 UYM262277:UYM262278 VII262277:VII262278 VSE262277:VSE262278 WCA262277:WCA262278 WLW262277:WLW262278 WVS262277:WVS262278 K327813:K327814 JG327813:JG327814 TC327813:TC327814 ACY327813:ACY327814 AMU327813:AMU327814 AWQ327813:AWQ327814 BGM327813:BGM327814 BQI327813:BQI327814 CAE327813:CAE327814 CKA327813:CKA327814 CTW327813:CTW327814 DDS327813:DDS327814 DNO327813:DNO327814 DXK327813:DXK327814 EHG327813:EHG327814 ERC327813:ERC327814 FAY327813:FAY327814 FKU327813:FKU327814 FUQ327813:FUQ327814 GEM327813:GEM327814 GOI327813:GOI327814 GYE327813:GYE327814 HIA327813:HIA327814 HRW327813:HRW327814 IBS327813:IBS327814 ILO327813:ILO327814 IVK327813:IVK327814 JFG327813:JFG327814 JPC327813:JPC327814 JYY327813:JYY327814 KIU327813:KIU327814 KSQ327813:KSQ327814 LCM327813:LCM327814 LMI327813:LMI327814 LWE327813:LWE327814 MGA327813:MGA327814 MPW327813:MPW327814 MZS327813:MZS327814 NJO327813:NJO327814 NTK327813:NTK327814 ODG327813:ODG327814 ONC327813:ONC327814 OWY327813:OWY327814 PGU327813:PGU327814 PQQ327813:PQQ327814 QAM327813:QAM327814 QKI327813:QKI327814 QUE327813:QUE327814 REA327813:REA327814 RNW327813:RNW327814 RXS327813:RXS327814 SHO327813:SHO327814 SRK327813:SRK327814 TBG327813:TBG327814 TLC327813:TLC327814 TUY327813:TUY327814 UEU327813:UEU327814 UOQ327813:UOQ327814 UYM327813:UYM327814 VII327813:VII327814 VSE327813:VSE327814 WCA327813:WCA327814 WLW327813:WLW327814 WVS327813:WVS327814 K393349:K393350 JG393349:JG393350 TC393349:TC393350 ACY393349:ACY393350 AMU393349:AMU393350 AWQ393349:AWQ393350 BGM393349:BGM393350 BQI393349:BQI393350 CAE393349:CAE393350 CKA393349:CKA393350 CTW393349:CTW393350 DDS393349:DDS393350 DNO393349:DNO393350 DXK393349:DXK393350 EHG393349:EHG393350 ERC393349:ERC393350 FAY393349:FAY393350 FKU393349:FKU393350 FUQ393349:FUQ393350 GEM393349:GEM393350 GOI393349:GOI393350 GYE393349:GYE393350 HIA393349:HIA393350 HRW393349:HRW393350 IBS393349:IBS393350 ILO393349:ILO393350 IVK393349:IVK393350 JFG393349:JFG393350 JPC393349:JPC393350 JYY393349:JYY393350 KIU393349:KIU393350 KSQ393349:KSQ393350 LCM393349:LCM393350 LMI393349:LMI393350 LWE393349:LWE393350 MGA393349:MGA393350 MPW393349:MPW393350 MZS393349:MZS393350 NJO393349:NJO393350 NTK393349:NTK393350 ODG393349:ODG393350 ONC393349:ONC393350 OWY393349:OWY393350 PGU393349:PGU393350 PQQ393349:PQQ393350 QAM393349:QAM393350 QKI393349:QKI393350 QUE393349:QUE393350 REA393349:REA393350 RNW393349:RNW393350 RXS393349:RXS393350 SHO393349:SHO393350 SRK393349:SRK393350 TBG393349:TBG393350 TLC393349:TLC393350 TUY393349:TUY393350 UEU393349:UEU393350 UOQ393349:UOQ393350 UYM393349:UYM393350 VII393349:VII393350 VSE393349:VSE393350 WCA393349:WCA393350 WLW393349:WLW393350 WVS393349:WVS393350 K458885:K458886 JG458885:JG458886 TC458885:TC458886 ACY458885:ACY458886 AMU458885:AMU458886 AWQ458885:AWQ458886 BGM458885:BGM458886 BQI458885:BQI458886 CAE458885:CAE458886 CKA458885:CKA458886 CTW458885:CTW458886 DDS458885:DDS458886 DNO458885:DNO458886 DXK458885:DXK458886 EHG458885:EHG458886 ERC458885:ERC458886 FAY458885:FAY458886 FKU458885:FKU458886 FUQ458885:FUQ458886 GEM458885:GEM458886 GOI458885:GOI458886 GYE458885:GYE458886 HIA458885:HIA458886 HRW458885:HRW458886 IBS458885:IBS458886 ILO458885:ILO458886 IVK458885:IVK458886 JFG458885:JFG458886 JPC458885:JPC458886 JYY458885:JYY458886 KIU458885:KIU458886 KSQ458885:KSQ458886 LCM458885:LCM458886 LMI458885:LMI458886 LWE458885:LWE458886 MGA458885:MGA458886 MPW458885:MPW458886 MZS458885:MZS458886 NJO458885:NJO458886 NTK458885:NTK458886 ODG458885:ODG458886 ONC458885:ONC458886 OWY458885:OWY458886 PGU458885:PGU458886 PQQ458885:PQQ458886 QAM458885:QAM458886 QKI458885:QKI458886 QUE458885:QUE458886 REA458885:REA458886 RNW458885:RNW458886 RXS458885:RXS458886 SHO458885:SHO458886 SRK458885:SRK458886 TBG458885:TBG458886 TLC458885:TLC458886 TUY458885:TUY458886 UEU458885:UEU458886 UOQ458885:UOQ458886 UYM458885:UYM458886 VII458885:VII458886 VSE458885:VSE458886 WCA458885:WCA458886 WLW458885:WLW458886 WVS458885:WVS458886 K524421:K524422 JG524421:JG524422 TC524421:TC524422 ACY524421:ACY524422 AMU524421:AMU524422 AWQ524421:AWQ524422 BGM524421:BGM524422 BQI524421:BQI524422 CAE524421:CAE524422 CKA524421:CKA524422 CTW524421:CTW524422 DDS524421:DDS524422 DNO524421:DNO524422 DXK524421:DXK524422 EHG524421:EHG524422 ERC524421:ERC524422 FAY524421:FAY524422 FKU524421:FKU524422 FUQ524421:FUQ524422 GEM524421:GEM524422 GOI524421:GOI524422 GYE524421:GYE524422 HIA524421:HIA524422 HRW524421:HRW524422 IBS524421:IBS524422 ILO524421:ILO524422 IVK524421:IVK524422 JFG524421:JFG524422 JPC524421:JPC524422 JYY524421:JYY524422 KIU524421:KIU524422 KSQ524421:KSQ524422 LCM524421:LCM524422 LMI524421:LMI524422 LWE524421:LWE524422 MGA524421:MGA524422 MPW524421:MPW524422 MZS524421:MZS524422 NJO524421:NJO524422 NTK524421:NTK524422 ODG524421:ODG524422 ONC524421:ONC524422 OWY524421:OWY524422 PGU524421:PGU524422 PQQ524421:PQQ524422 QAM524421:QAM524422 QKI524421:QKI524422 QUE524421:QUE524422 REA524421:REA524422 RNW524421:RNW524422 RXS524421:RXS524422 SHO524421:SHO524422 SRK524421:SRK524422 TBG524421:TBG524422 TLC524421:TLC524422 TUY524421:TUY524422 UEU524421:UEU524422 UOQ524421:UOQ524422 UYM524421:UYM524422 VII524421:VII524422 VSE524421:VSE524422 WCA524421:WCA524422 WLW524421:WLW524422 WVS524421:WVS524422 K589957:K589958 JG589957:JG589958 TC589957:TC589958 ACY589957:ACY589958 AMU589957:AMU589958 AWQ589957:AWQ589958 BGM589957:BGM589958 BQI589957:BQI589958 CAE589957:CAE589958 CKA589957:CKA589958 CTW589957:CTW589958 DDS589957:DDS589958 DNO589957:DNO589958 DXK589957:DXK589958 EHG589957:EHG589958 ERC589957:ERC589958 FAY589957:FAY589958 FKU589957:FKU589958 FUQ589957:FUQ589958 GEM589957:GEM589958 GOI589957:GOI589958 GYE589957:GYE589958 HIA589957:HIA589958 HRW589957:HRW589958 IBS589957:IBS589958 ILO589957:ILO589958 IVK589957:IVK589958 JFG589957:JFG589958 JPC589957:JPC589958 JYY589957:JYY589958 KIU589957:KIU589958 KSQ589957:KSQ589958 LCM589957:LCM589958 LMI589957:LMI589958 LWE589957:LWE589958 MGA589957:MGA589958 MPW589957:MPW589958 MZS589957:MZS589958 NJO589957:NJO589958 NTK589957:NTK589958 ODG589957:ODG589958 ONC589957:ONC589958 OWY589957:OWY589958 PGU589957:PGU589958 PQQ589957:PQQ589958 QAM589957:QAM589958 QKI589957:QKI589958 QUE589957:QUE589958 REA589957:REA589958 RNW589957:RNW589958 RXS589957:RXS589958 SHO589957:SHO589958 SRK589957:SRK589958 TBG589957:TBG589958 TLC589957:TLC589958 TUY589957:TUY589958 UEU589957:UEU589958 UOQ589957:UOQ589958 UYM589957:UYM589958 VII589957:VII589958 VSE589957:VSE589958 WCA589957:WCA589958 WLW589957:WLW589958 WVS589957:WVS589958 K655493:K655494 JG655493:JG655494 TC655493:TC655494 ACY655493:ACY655494 AMU655493:AMU655494 AWQ655493:AWQ655494 BGM655493:BGM655494 BQI655493:BQI655494 CAE655493:CAE655494 CKA655493:CKA655494 CTW655493:CTW655494 DDS655493:DDS655494 DNO655493:DNO655494 DXK655493:DXK655494 EHG655493:EHG655494 ERC655493:ERC655494 FAY655493:FAY655494 FKU655493:FKU655494 FUQ655493:FUQ655494 GEM655493:GEM655494 GOI655493:GOI655494 GYE655493:GYE655494 HIA655493:HIA655494 HRW655493:HRW655494 IBS655493:IBS655494 ILO655493:ILO655494 IVK655493:IVK655494 JFG655493:JFG655494 JPC655493:JPC655494 JYY655493:JYY655494 KIU655493:KIU655494 KSQ655493:KSQ655494 LCM655493:LCM655494 LMI655493:LMI655494 LWE655493:LWE655494 MGA655493:MGA655494 MPW655493:MPW655494 MZS655493:MZS655494 NJO655493:NJO655494 NTK655493:NTK655494 ODG655493:ODG655494 ONC655493:ONC655494 OWY655493:OWY655494 PGU655493:PGU655494 PQQ655493:PQQ655494 QAM655493:QAM655494 QKI655493:QKI655494 QUE655493:QUE655494 REA655493:REA655494 RNW655493:RNW655494 RXS655493:RXS655494 SHO655493:SHO655494 SRK655493:SRK655494 TBG655493:TBG655494 TLC655493:TLC655494 TUY655493:TUY655494 UEU655493:UEU655494 UOQ655493:UOQ655494 UYM655493:UYM655494 VII655493:VII655494 VSE655493:VSE655494 WCA655493:WCA655494 WLW655493:WLW655494 WVS655493:WVS655494 K721029:K721030 JG721029:JG721030 TC721029:TC721030 ACY721029:ACY721030 AMU721029:AMU721030 AWQ721029:AWQ721030 BGM721029:BGM721030 BQI721029:BQI721030 CAE721029:CAE721030 CKA721029:CKA721030 CTW721029:CTW721030 DDS721029:DDS721030 DNO721029:DNO721030 DXK721029:DXK721030 EHG721029:EHG721030 ERC721029:ERC721030 FAY721029:FAY721030 FKU721029:FKU721030 FUQ721029:FUQ721030 GEM721029:GEM721030 GOI721029:GOI721030 GYE721029:GYE721030 HIA721029:HIA721030 HRW721029:HRW721030 IBS721029:IBS721030 ILO721029:ILO721030 IVK721029:IVK721030 JFG721029:JFG721030 JPC721029:JPC721030 JYY721029:JYY721030 KIU721029:KIU721030 KSQ721029:KSQ721030 LCM721029:LCM721030 LMI721029:LMI721030 LWE721029:LWE721030 MGA721029:MGA721030 MPW721029:MPW721030 MZS721029:MZS721030 NJO721029:NJO721030 NTK721029:NTK721030 ODG721029:ODG721030 ONC721029:ONC721030 OWY721029:OWY721030 PGU721029:PGU721030 PQQ721029:PQQ721030 QAM721029:QAM721030 QKI721029:QKI721030 QUE721029:QUE721030 REA721029:REA721030 RNW721029:RNW721030 RXS721029:RXS721030 SHO721029:SHO721030 SRK721029:SRK721030 TBG721029:TBG721030 TLC721029:TLC721030 TUY721029:TUY721030 UEU721029:UEU721030 UOQ721029:UOQ721030 UYM721029:UYM721030 VII721029:VII721030 VSE721029:VSE721030 WCA721029:WCA721030 WLW721029:WLW721030 WVS721029:WVS721030 K786565:K786566 JG786565:JG786566 TC786565:TC786566 ACY786565:ACY786566 AMU786565:AMU786566 AWQ786565:AWQ786566 BGM786565:BGM786566 BQI786565:BQI786566 CAE786565:CAE786566 CKA786565:CKA786566 CTW786565:CTW786566 DDS786565:DDS786566 DNO786565:DNO786566 DXK786565:DXK786566 EHG786565:EHG786566 ERC786565:ERC786566 FAY786565:FAY786566 FKU786565:FKU786566 FUQ786565:FUQ786566 GEM786565:GEM786566 GOI786565:GOI786566 GYE786565:GYE786566 HIA786565:HIA786566 HRW786565:HRW786566 IBS786565:IBS786566 ILO786565:ILO786566 IVK786565:IVK786566 JFG786565:JFG786566 JPC786565:JPC786566 JYY786565:JYY786566 KIU786565:KIU786566 KSQ786565:KSQ786566 LCM786565:LCM786566 LMI786565:LMI786566 LWE786565:LWE786566 MGA786565:MGA786566 MPW786565:MPW786566 MZS786565:MZS786566 NJO786565:NJO786566 NTK786565:NTK786566 ODG786565:ODG786566 ONC786565:ONC786566 OWY786565:OWY786566 PGU786565:PGU786566 PQQ786565:PQQ786566 QAM786565:QAM786566 QKI786565:QKI786566 QUE786565:QUE786566 REA786565:REA786566 RNW786565:RNW786566 RXS786565:RXS786566 SHO786565:SHO786566 SRK786565:SRK786566 TBG786565:TBG786566 TLC786565:TLC786566 TUY786565:TUY786566 UEU786565:UEU786566 UOQ786565:UOQ786566 UYM786565:UYM786566 VII786565:VII786566 VSE786565:VSE786566 WCA786565:WCA786566 WLW786565:WLW786566 WVS786565:WVS786566 K852101:K852102 JG852101:JG852102 TC852101:TC852102 ACY852101:ACY852102 AMU852101:AMU852102 AWQ852101:AWQ852102 BGM852101:BGM852102 BQI852101:BQI852102 CAE852101:CAE852102 CKA852101:CKA852102 CTW852101:CTW852102 DDS852101:DDS852102 DNO852101:DNO852102 DXK852101:DXK852102 EHG852101:EHG852102 ERC852101:ERC852102 FAY852101:FAY852102 FKU852101:FKU852102 FUQ852101:FUQ852102 GEM852101:GEM852102 GOI852101:GOI852102 GYE852101:GYE852102 HIA852101:HIA852102 HRW852101:HRW852102 IBS852101:IBS852102 ILO852101:ILO852102 IVK852101:IVK852102 JFG852101:JFG852102 JPC852101:JPC852102 JYY852101:JYY852102 KIU852101:KIU852102 KSQ852101:KSQ852102 LCM852101:LCM852102 LMI852101:LMI852102 LWE852101:LWE852102 MGA852101:MGA852102 MPW852101:MPW852102 MZS852101:MZS852102 NJO852101:NJO852102 NTK852101:NTK852102 ODG852101:ODG852102 ONC852101:ONC852102 OWY852101:OWY852102 PGU852101:PGU852102 PQQ852101:PQQ852102 QAM852101:QAM852102 QKI852101:QKI852102 QUE852101:QUE852102 REA852101:REA852102 RNW852101:RNW852102 RXS852101:RXS852102 SHO852101:SHO852102 SRK852101:SRK852102 TBG852101:TBG852102 TLC852101:TLC852102 TUY852101:TUY852102 UEU852101:UEU852102 UOQ852101:UOQ852102 UYM852101:UYM852102 VII852101:VII852102 VSE852101:VSE852102 WCA852101:WCA852102 WLW852101:WLW852102 WVS852101:WVS852102 K917637:K917638 JG917637:JG917638 TC917637:TC917638 ACY917637:ACY917638 AMU917637:AMU917638 AWQ917637:AWQ917638 BGM917637:BGM917638 BQI917637:BQI917638 CAE917637:CAE917638 CKA917637:CKA917638 CTW917637:CTW917638 DDS917637:DDS917638 DNO917637:DNO917638 DXK917637:DXK917638 EHG917637:EHG917638 ERC917637:ERC917638 FAY917637:FAY917638 FKU917637:FKU917638 FUQ917637:FUQ917638 GEM917637:GEM917638 GOI917637:GOI917638 GYE917637:GYE917638 HIA917637:HIA917638 HRW917637:HRW917638 IBS917637:IBS917638 ILO917637:ILO917638 IVK917637:IVK917638 JFG917637:JFG917638 JPC917637:JPC917638 JYY917637:JYY917638 KIU917637:KIU917638 KSQ917637:KSQ917638 LCM917637:LCM917638 LMI917637:LMI917638 LWE917637:LWE917638 MGA917637:MGA917638 MPW917637:MPW917638 MZS917637:MZS917638 NJO917637:NJO917638 NTK917637:NTK917638 ODG917637:ODG917638 ONC917637:ONC917638 OWY917637:OWY917638 PGU917637:PGU917638 PQQ917637:PQQ917638 QAM917637:QAM917638 QKI917637:QKI917638 QUE917637:QUE917638 REA917637:REA917638 RNW917637:RNW917638 RXS917637:RXS917638 SHO917637:SHO917638 SRK917637:SRK917638 TBG917637:TBG917638 TLC917637:TLC917638 TUY917637:TUY917638 UEU917637:UEU917638 UOQ917637:UOQ917638 UYM917637:UYM917638 VII917637:VII917638 VSE917637:VSE917638 WCA917637:WCA917638 WLW917637:WLW917638 WVS917637:WVS917638 K983173:K983174 JG983173:JG983174 TC983173:TC983174 ACY983173:ACY983174 AMU983173:AMU983174 AWQ983173:AWQ983174 BGM983173:BGM983174 BQI983173:BQI983174 CAE983173:CAE983174 CKA983173:CKA983174 CTW983173:CTW983174 DDS983173:DDS983174 DNO983173:DNO983174 DXK983173:DXK983174 EHG983173:EHG983174 ERC983173:ERC983174 FAY983173:FAY983174 FKU983173:FKU983174 FUQ983173:FUQ983174 GEM983173:GEM983174 GOI983173:GOI983174 GYE983173:GYE983174 HIA983173:HIA983174 HRW983173:HRW983174 IBS983173:IBS983174 ILO983173:ILO983174 IVK983173:IVK983174 JFG983173:JFG983174 JPC983173:JPC983174 JYY983173:JYY983174 KIU983173:KIU983174 KSQ983173:KSQ983174 LCM983173:LCM983174 LMI983173:LMI983174 LWE983173:LWE983174 MGA983173:MGA983174 MPW983173:MPW983174 MZS983173:MZS983174 NJO983173:NJO983174 NTK983173:NTK983174 ODG983173:ODG983174 ONC983173:ONC983174 OWY983173:OWY983174 PGU983173:PGU983174 PQQ983173:PQQ983174 QAM983173:QAM983174 QKI983173:QKI983174 QUE983173:QUE983174 REA983173:REA983174 RNW983173:RNW983174 RXS983173:RXS983174 SHO983173:SHO983174 SRK983173:SRK983174 TBG983173:TBG983174 TLC983173:TLC983174 TUY983173:TUY983174 UEU983173:UEU983174 UOQ983173:UOQ983174 UYM983173:UYM983174 VII983173:VII983174 VSE983173:VSE983174 WCA983173:WCA983174 WLW983173:WLW983174 WVS983173:WVS983174 K74:K95 JG74:JG95 TC74:TC95 ACY74:ACY95 AMU74:AMU95 AWQ74:AWQ95 BGM74:BGM95 BQI74:BQI95 CAE74:CAE95 CKA74:CKA95 CTW74:CTW95 DDS74:DDS95 DNO74:DNO95 DXK74:DXK95 EHG74:EHG95 ERC74:ERC95 FAY74:FAY95 FKU74:FKU95 FUQ74:FUQ95 GEM74:GEM95 GOI74:GOI95 GYE74:GYE95 HIA74:HIA95 HRW74:HRW95 IBS74:IBS95 ILO74:ILO95 IVK74:IVK95 JFG74:JFG95 JPC74:JPC95 JYY74:JYY95 KIU74:KIU95 KSQ74:KSQ95 LCM74:LCM95 LMI74:LMI95 LWE74:LWE95 MGA74:MGA95 MPW74:MPW95 MZS74:MZS95 NJO74:NJO95 NTK74:NTK95 ODG74:ODG95 ONC74:ONC95 OWY74:OWY95 PGU74:PGU95 PQQ74:PQQ95 QAM74:QAM95 QKI74:QKI95 QUE74:QUE95 REA74:REA95 RNW74:RNW95 RXS74:RXS95 SHO74:SHO95 SRK74:SRK95 TBG74:TBG95 TLC74:TLC95 TUY74:TUY95 UEU74:UEU95 UOQ74:UOQ95 UYM74:UYM95 VII74:VII95 VSE74:VSE95 WCA74:WCA95 WLW74:WLW95 WVS74:WVS95 K65608:K65629 JG65608:JG65629 TC65608:TC65629 ACY65608:ACY65629 AMU65608:AMU65629 AWQ65608:AWQ65629 BGM65608:BGM65629 BQI65608:BQI65629 CAE65608:CAE65629 CKA65608:CKA65629 CTW65608:CTW65629 DDS65608:DDS65629 DNO65608:DNO65629 DXK65608:DXK65629 EHG65608:EHG65629 ERC65608:ERC65629 FAY65608:FAY65629 FKU65608:FKU65629 FUQ65608:FUQ65629 GEM65608:GEM65629 GOI65608:GOI65629 GYE65608:GYE65629 HIA65608:HIA65629 HRW65608:HRW65629 IBS65608:IBS65629 ILO65608:ILO65629 IVK65608:IVK65629 JFG65608:JFG65629 JPC65608:JPC65629 JYY65608:JYY65629 KIU65608:KIU65629 KSQ65608:KSQ65629 LCM65608:LCM65629 LMI65608:LMI65629 LWE65608:LWE65629 MGA65608:MGA65629 MPW65608:MPW65629 MZS65608:MZS65629 NJO65608:NJO65629 NTK65608:NTK65629 ODG65608:ODG65629 ONC65608:ONC65629 OWY65608:OWY65629 PGU65608:PGU65629 PQQ65608:PQQ65629 QAM65608:QAM65629 QKI65608:QKI65629 QUE65608:QUE65629 REA65608:REA65629 RNW65608:RNW65629 RXS65608:RXS65629 SHO65608:SHO65629 SRK65608:SRK65629 TBG65608:TBG65629 TLC65608:TLC65629 TUY65608:TUY65629 UEU65608:UEU65629 UOQ65608:UOQ65629 UYM65608:UYM65629 VII65608:VII65629 VSE65608:VSE65629 WCA65608:WCA65629 WLW65608:WLW65629 WVS65608:WVS65629 K131144:K131165 JG131144:JG131165 TC131144:TC131165 ACY131144:ACY131165 AMU131144:AMU131165 AWQ131144:AWQ131165 BGM131144:BGM131165 BQI131144:BQI131165 CAE131144:CAE131165 CKA131144:CKA131165 CTW131144:CTW131165 DDS131144:DDS131165 DNO131144:DNO131165 DXK131144:DXK131165 EHG131144:EHG131165 ERC131144:ERC131165 FAY131144:FAY131165 FKU131144:FKU131165 FUQ131144:FUQ131165 GEM131144:GEM131165 GOI131144:GOI131165 GYE131144:GYE131165 HIA131144:HIA131165 HRW131144:HRW131165 IBS131144:IBS131165 ILO131144:ILO131165 IVK131144:IVK131165 JFG131144:JFG131165 JPC131144:JPC131165 JYY131144:JYY131165 KIU131144:KIU131165 KSQ131144:KSQ131165 LCM131144:LCM131165 LMI131144:LMI131165 LWE131144:LWE131165 MGA131144:MGA131165 MPW131144:MPW131165 MZS131144:MZS131165 NJO131144:NJO131165 NTK131144:NTK131165 ODG131144:ODG131165 ONC131144:ONC131165 OWY131144:OWY131165 PGU131144:PGU131165 PQQ131144:PQQ131165 QAM131144:QAM131165 QKI131144:QKI131165 QUE131144:QUE131165 REA131144:REA131165 RNW131144:RNW131165 RXS131144:RXS131165 SHO131144:SHO131165 SRK131144:SRK131165 TBG131144:TBG131165 TLC131144:TLC131165 TUY131144:TUY131165 UEU131144:UEU131165 UOQ131144:UOQ131165 UYM131144:UYM131165 VII131144:VII131165 VSE131144:VSE131165 WCA131144:WCA131165 WLW131144:WLW131165 WVS131144:WVS131165 K196680:K196701 JG196680:JG196701 TC196680:TC196701 ACY196680:ACY196701 AMU196680:AMU196701 AWQ196680:AWQ196701 BGM196680:BGM196701 BQI196680:BQI196701 CAE196680:CAE196701 CKA196680:CKA196701 CTW196680:CTW196701 DDS196680:DDS196701 DNO196680:DNO196701 DXK196680:DXK196701 EHG196680:EHG196701 ERC196680:ERC196701 FAY196680:FAY196701 FKU196680:FKU196701 FUQ196680:FUQ196701 GEM196680:GEM196701 GOI196680:GOI196701 GYE196680:GYE196701 HIA196680:HIA196701 HRW196680:HRW196701 IBS196680:IBS196701 ILO196680:ILO196701 IVK196680:IVK196701 JFG196680:JFG196701 JPC196680:JPC196701 JYY196680:JYY196701 KIU196680:KIU196701 KSQ196680:KSQ196701 LCM196680:LCM196701 LMI196680:LMI196701 LWE196680:LWE196701 MGA196680:MGA196701 MPW196680:MPW196701 MZS196680:MZS196701 NJO196680:NJO196701 NTK196680:NTK196701 ODG196680:ODG196701 ONC196680:ONC196701 OWY196680:OWY196701 PGU196680:PGU196701 PQQ196680:PQQ196701 QAM196680:QAM196701 QKI196680:QKI196701 QUE196680:QUE196701 REA196680:REA196701 RNW196680:RNW196701 RXS196680:RXS196701 SHO196680:SHO196701 SRK196680:SRK196701 TBG196680:TBG196701 TLC196680:TLC196701 TUY196680:TUY196701 UEU196680:UEU196701 UOQ196680:UOQ196701 UYM196680:UYM196701 VII196680:VII196701 VSE196680:VSE196701 WCA196680:WCA196701 WLW196680:WLW196701 WVS196680:WVS196701 K262216:K262237 JG262216:JG262237 TC262216:TC262237 ACY262216:ACY262237 AMU262216:AMU262237 AWQ262216:AWQ262237 BGM262216:BGM262237 BQI262216:BQI262237 CAE262216:CAE262237 CKA262216:CKA262237 CTW262216:CTW262237 DDS262216:DDS262237 DNO262216:DNO262237 DXK262216:DXK262237 EHG262216:EHG262237 ERC262216:ERC262237 FAY262216:FAY262237 FKU262216:FKU262237 FUQ262216:FUQ262237 GEM262216:GEM262237 GOI262216:GOI262237 GYE262216:GYE262237 HIA262216:HIA262237 HRW262216:HRW262237 IBS262216:IBS262237 ILO262216:ILO262237 IVK262216:IVK262237 JFG262216:JFG262237 JPC262216:JPC262237 JYY262216:JYY262237 KIU262216:KIU262237 KSQ262216:KSQ262237 LCM262216:LCM262237 LMI262216:LMI262237 LWE262216:LWE262237 MGA262216:MGA262237 MPW262216:MPW262237 MZS262216:MZS262237 NJO262216:NJO262237 NTK262216:NTK262237 ODG262216:ODG262237 ONC262216:ONC262237 OWY262216:OWY262237 PGU262216:PGU262237 PQQ262216:PQQ262237 QAM262216:QAM262237 QKI262216:QKI262237 QUE262216:QUE262237 REA262216:REA262237 RNW262216:RNW262237 RXS262216:RXS262237 SHO262216:SHO262237 SRK262216:SRK262237 TBG262216:TBG262237 TLC262216:TLC262237 TUY262216:TUY262237 UEU262216:UEU262237 UOQ262216:UOQ262237 UYM262216:UYM262237 VII262216:VII262237 VSE262216:VSE262237 WCA262216:WCA262237 WLW262216:WLW262237 WVS262216:WVS262237 K327752:K327773 JG327752:JG327773 TC327752:TC327773 ACY327752:ACY327773 AMU327752:AMU327773 AWQ327752:AWQ327773 BGM327752:BGM327773 BQI327752:BQI327773 CAE327752:CAE327773 CKA327752:CKA327773 CTW327752:CTW327773 DDS327752:DDS327773 DNO327752:DNO327773 DXK327752:DXK327773 EHG327752:EHG327773 ERC327752:ERC327773 FAY327752:FAY327773 FKU327752:FKU327773 FUQ327752:FUQ327773 GEM327752:GEM327773 GOI327752:GOI327773 GYE327752:GYE327773 HIA327752:HIA327773 HRW327752:HRW327773 IBS327752:IBS327773 ILO327752:ILO327773 IVK327752:IVK327773 JFG327752:JFG327773 JPC327752:JPC327773 JYY327752:JYY327773 KIU327752:KIU327773 KSQ327752:KSQ327773 LCM327752:LCM327773 LMI327752:LMI327773 LWE327752:LWE327773 MGA327752:MGA327773 MPW327752:MPW327773 MZS327752:MZS327773 NJO327752:NJO327773 NTK327752:NTK327773 ODG327752:ODG327773 ONC327752:ONC327773 OWY327752:OWY327773 PGU327752:PGU327773 PQQ327752:PQQ327773 QAM327752:QAM327773 QKI327752:QKI327773 QUE327752:QUE327773 REA327752:REA327773 RNW327752:RNW327773 RXS327752:RXS327773 SHO327752:SHO327773 SRK327752:SRK327773 TBG327752:TBG327773 TLC327752:TLC327773 TUY327752:TUY327773 UEU327752:UEU327773 UOQ327752:UOQ327773 UYM327752:UYM327773 VII327752:VII327773 VSE327752:VSE327773 WCA327752:WCA327773 WLW327752:WLW327773 WVS327752:WVS327773 K393288:K393309 JG393288:JG393309 TC393288:TC393309 ACY393288:ACY393309 AMU393288:AMU393309 AWQ393288:AWQ393309 BGM393288:BGM393309 BQI393288:BQI393309 CAE393288:CAE393309 CKA393288:CKA393309 CTW393288:CTW393309 DDS393288:DDS393309 DNO393288:DNO393309 DXK393288:DXK393309 EHG393288:EHG393309 ERC393288:ERC393309 FAY393288:FAY393309 FKU393288:FKU393309 FUQ393288:FUQ393309 GEM393288:GEM393309 GOI393288:GOI393309 GYE393288:GYE393309 HIA393288:HIA393309 HRW393288:HRW393309 IBS393288:IBS393309 ILO393288:ILO393309 IVK393288:IVK393309 JFG393288:JFG393309 JPC393288:JPC393309 JYY393288:JYY393309 KIU393288:KIU393309 KSQ393288:KSQ393309 LCM393288:LCM393309 LMI393288:LMI393309 LWE393288:LWE393309 MGA393288:MGA393309 MPW393288:MPW393309 MZS393288:MZS393309 NJO393288:NJO393309 NTK393288:NTK393309 ODG393288:ODG393309 ONC393288:ONC393309 OWY393288:OWY393309 PGU393288:PGU393309 PQQ393288:PQQ393309 QAM393288:QAM393309 QKI393288:QKI393309 QUE393288:QUE393309 REA393288:REA393309 RNW393288:RNW393309 RXS393288:RXS393309 SHO393288:SHO393309 SRK393288:SRK393309 TBG393288:TBG393309 TLC393288:TLC393309 TUY393288:TUY393309 UEU393288:UEU393309 UOQ393288:UOQ393309 UYM393288:UYM393309 VII393288:VII393309 VSE393288:VSE393309 WCA393288:WCA393309 WLW393288:WLW393309 WVS393288:WVS393309 K458824:K458845 JG458824:JG458845 TC458824:TC458845 ACY458824:ACY458845 AMU458824:AMU458845 AWQ458824:AWQ458845 BGM458824:BGM458845 BQI458824:BQI458845 CAE458824:CAE458845 CKA458824:CKA458845 CTW458824:CTW458845 DDS458824:DDS458845 DNO458824:DNO458845 DXK458824:DXK458845 EHG458824:EHG458845 ERC458824:ERC458845 FAY458824:FAY458845 FKU458824:FKU458845 FUQ458824:FUQ458845 GEM458824:GEM458845 GOI458824:GOI458845 GYE458824:GYE458845 HIA458824:HIA458845 HRW458824:HRW458845 IBS458824:IBS458845 ILO458824:ILO458845 IVK458824:IVK458845 JFG458824:JFG458845 JPC458824:JPC458845 JYY458824:JYY458845 KIU458824:KIU458845 KSQ458824:KSQ458845 LCM458824:LCM458845 LMI458824:LMI458845 LWE458824:LWE458845 MGA458824:MGA458845 MPW458824:MPW458845 MZS458824:MZS458845 NJO458824:NJO458845 NTK458824:NTK458845 ODG458824:ODG458845 ONC458824:ONC458845 OWY458824:OWY458845 PGU458824:PGU458845 PQQ458824:PQQ458845 QAM458824:QAM458845 QKI458824:QKI458845 QUE458824:QUE458845 REA458824:REA458845 RNW458824:RNW458845 RXS458824:RXS458845 SHO458824:SHO458845 SRK458824:SRK458845 TBG458824:TBG458845 TLC458824:TLC458845 TUY458824:TUY458845 UEU458824:UEU458845 UOQ458824:UOQ458845 UYM458824:UYM458845 VII458824:VII458845 VSE458824:VSE458845 WCA458824:WCA458845 WLW458824:WLW458845 WVS458824:WVS458845 K524360:K524381 JG524360:JG524381 TC524360:TC524381 ACY524360:ACY524381 AMU524360:AMU524381 AWQ524360:AWQ524381 BGM524360:BGM524381 BQI524360:BQI524381 CAE524360:CAE524381 CKA524360:CKA524381 CTW524360:CTW524381 DDS524360:DDS524381 DNO524360:DNO524381 DXK524360:DXK524381 EHG524360:EHG524381 ERC524360:ERC524381 FAY524360:FAY524381 FKU524360:FKU524381 FUQ524360:FUQ524381 GEM524360:GEM524381 GOI524360:GOI524381 GYE524360:GYE524381 HIA524360:HIA524381 HRW524360:HRW524381 IBS524360:IBS524381 ILO524360:ILO524381 IVK524360:IVK524381 JFG524360:JFG524381 JPC524360:JPC524381 JYY524360:JYY524381 KIU524360:KIU524381 KSQ524360:KSQ524381 LCM524360:LCM524381 LMI524360:LMI524381 LWE524360:LWE524381 MGA524360:MGA524381 MPW524360:MPW524381 MZS524360:MZS524381 NJO524360:NJO524381 NTK524360:NTK524381 ODG524360:ODG524381 ONC524360:ONC524381 OWY524360:OWY524381 PGU524360:PGU524381 PQQ524360:PQQ524381 QAM524360:QAM524381 QKI524360:QKI524381 QUE524360:QUE524381 REA524360:REA524381 RNW524360:RNW524381 RXS524360:RXS524381 SHO524360:SHO524381 SRK524360:SRK524381 TBG524360:TBG524381 TLC524360:TLC524381 TUY524360:TUY524381 UEU524360:UEU524381 UOQ524360:UOQ524381 UYM524360:UYM524381 VII524360:VII524381 VSE524360:VSE524381 WCA524360:WCA524381 WLW524360:WLW524381 WVS524360:WVS524381 K589896:K589917 JG589896:JG589917 TC589896:TC589917 ACY589896:ACY589917 AMU589896:AMU589917 AWQ589896:AWQ589917 BGM589896:BGM589917 BQI589896:BQI589917 CAE589896:CAE589917 CKA589896:CKA589917 CTW589896:CTW589917 DDS589896:DDS589917 DNO589896:DNO589917 DXK589896:DXK589917 EHG589896:EHG589917 ERC589896:ERC589917 FAY589896:FAY589917 FKU589896:FKU589917 FUQ589896:FUQ589917 GEM589896:GEM589917 GOI589896:GOI589917 GYE589896:GYE589917 HIA589896:HIA589917 HRW589896:HRW589917 IBS589896:IBS589917 ILO589896:ILO589917 IVK589896:IVK589917 JFG589896:JFG589917 JPC589896:JPC589917 JYY589896:JYY589917 KIU589896:KIU589917 KSQ589896:KSQ589917 LCM589896:LCM589917 LMI589896:LMI589917 LWE589896:LWE589917 MGA589896:MGA589917 MPW589896:MPW589917 MZS589896:MZS589917 NJO589896:NJO589917 NTK589896:NTK589917 ODG589896:ODG589917 ONC589896:ONC589917 OWY589896:OWY589917 PGU589896:PGU589917 PQQ589896:PQQ589917 QAM589896:QAM589917 QKI589896:QKI589917 QUE589896:QUE589917 REA589896:REA589917 RNW589896:RNW589917 RXS589896:RXS589917 SHO589896:SHO589917 SRK589896:SRK589917 TBG589896:TBG589917 TLC589896:TLC589917 TUY589896:TUY589917 UEU589896:UEU589917 UOQ589896:UOQ589917 UYM589896:UYM589917 VII589896:VII589917 VSE589896:VSE589917 WCA589896:WCA589917 WLW589896:WLW589917 WVS589896:WVS589917 K655432:K655453 JG655432:JG655453 TC655432:TC655453 ACY655432:ACY655453 AMU655432:AMU655453 AWQ655432:AWQ655453 BGM655432:BGM655453 BQI655432:BQI655453 CAE655432:CAE655453 CKA655432:CKA655453 CTW655432:CTW655453 DDS655432:DDS655453 DNO655432:DNO655453 DXK655432:DXK655453 EHG655432:EHG655453 ERC655432:ERC655453 FAY655432:FAY655453 FKU655432:FKU655453 FUQ655432:FUQ655453 GEM655432:GEM655453 GOI655432:GOI655453 GYE655432:GYE655453 HIA655432:HIA655453 HRW655432:HRW655453 IBS655432:IBS655453 ILO655432:ILO655453 IVK655432:IVK655453 JFG655432:JFG655453 JPC655432:JPC655453 JYY655432:JYY655453 KIU655432:KIU655453 KSQ655432:KSQ655453 LCM655432:LCM655453 LMI655432:LMI655453 LWE655432:LWE655453 MGA655432:MGA655453 MPW655432:MPW655453 MZS655432:MZS655453 NJO655432:NJO655453 NTK655432:NTK655453 ODG655432:ODG655453 ONC655432:ONC655453 OWY655432:OWY655453 PGU655432:PGU655453 PQQ655432:PQQ655453 QAM655432:QAM655453 QKI655432:QKI655453 QUE655432:QUE655453 REA655432:REA655453 RNW655432:RNW655453 RXS655432:RXS655453 SHO655432:SHO655453 SRK655432:SRK655453 TBG655432:TBG655453 TLC655432:TLC655453 TUY655432:TUY655453 UEU655432:UEU655453 UOQ655432:UOQ655453 UYM655432:UYM655453 VII655432:VII655453 VSE655432:VSE655453 WCA655432:WCA655453 WLW655432:WLW655453 WVS655432:WVS655453 K720968:K720989 JG720968:JG720989 TC720968:TC720989 ACY720968:ACY720989 AMU720968:AMU720989 AWQ720968:AWQ720989 BGM720968:BGM720989 BQI720968:BQI720989 CAE720968:CAE720989 CKA720968:CKA720989 CTW720968:CTW720989 DDS720968:DDS720989 DNO720968:DNO720989 DXK720968:DXK720989 EHG720968:EHG720989 ERC720968:ERC720989 FAY720968:FAY720989 FKU720968:FKU720989 FUQ720968:FUQ720989 GEM720968:GEM720989 GOI720968:GOI720989 GYE720968:GYE720989 HIA720968:HIA720989 HRW720968:HRW720989 IBS720968:IBS720989 ILO720968:ILO720989 IVK720968:IVK720989 JFG720968:JFG720989 JPC720968:JPC720989 JYY720968:JYY720989 KIU720968:KIU720989 KSQ720968:KSQ720989 LCM720968:LCM720989 LMI720968:LMI720989 LWE720968:LWE720989 MGA720968:MGA720989 MPW720968:MPW720989 MZS720968:MZS720989 NJO720968:NJO720989 NTK720968:NTK720989 ODG720968:ODG720989 ONC720968:ONC720989 OWY720968:OWY720989 PGU720968:PGU720989 PQQ720968:PQQ720989 QAM720968:QAM720989 QKI720968:QKI720989 QUE720968:QUE720989 REA720968:REA720989 RNW720968:RNW720989 RXS720968:RXS720989 SHO720968:SHO720989 SRK720968:SRK720989 TBG720968:TBG720989 TLC720968:TLC720989 TUY720968:TUY720989 UEU720968:UEU720989 UOQ720968:UOQ720989 UYM720968:UYM720989 VII720968:VII720989 VSE720968:VSE720989 WCA720968:WCA720989 WLW720968:WLW720989 WVS720968:WVS720989 K786504:K786525 JG786504:JG786525 TC786504:TC786525 ACY786504:ACY786525 AMU786504:AMU786525 AWQ786504:AWQ786525 BGM786504:BGM786525 BQI786504:BQI786525 CAE786504:CAE786525 CKA786504:CKA786525 CTW786504:CTW786525 DDS786504:DDS786525 DNO786504:DNO786525 DXK786504:DXK786525 EHG786504:EHG786525 ERC786504:ERC786525 FAY786504:FAY786525 FKU786504:FKU786525 FUQ786504:FUQ786525 GEM786504:GEM786525 GOI786504:GOI786525 GYE786504:GYE786525 HIA786504:HIA786525 HRW786504:HRW786525 IBS786504:IBS786525 ILO786504:ILO786525 IVK786504:IVK786525 JFG786504:JFG786525 JPC786504:JPC786525 JYY786504:JYY786525 KIU786504:KIU786525 KSQ786504:KSQ786525 LCM786504:LCM786525 LMI786504:LMI786525 LWE786504:LWE786525 MGA786504:MGA786525 MPW786504:MPW786525 MZS786504:MZS786525 NJO786504:NJO786525 NTK786504:NTK786525 ODG786504:ODG786525 ONC786504:ONC786525 OWY786504:OWY786525 PGU786504:PGU786525 PQQ786504:PQQ786525 QAM786504:QAM786525 QKI786504:QKI786525 QUE786504:QUE786525 REA786504:REA786525 RNW786504:RNW786525 RXS786504:RXS786525 SHO786504:SHO786525 SRK786504:SRK786525 TBG786504:TBG786525 TLC786504:TLC786525 TUY786504:TUY786525 UEU786504:UEU786525 UOQ786504:UOQ786525 UYM786504:UYM786525 VII786504:VII786525 VSE786504:VSE786525 WCA786504:WCA786525 WLW786504:WLW786525 WVS786504:WVS786525 K852040:K852061 JG852040:JG852061 TC852040:TC852061 ACY852040:ACY852061 AMU852040:AMU852061 AWQ852040:AWQ852061 BGM852040:BGM852061 BQI852040:BQI852061 CAE852040:CAE852061 CKA852040:CKA852061 CTW852040:CTW852061 DDS852040:DDS852061 DNO852040:DNO852061 DXK852040:DXK852061 EHG852040:EHG852061 ERC852040:ERC852061 FAY852040:FAY852061 FKU852040:FKU852061 FUQ852040:FUQ852061 GEM852040:GEM852061 GOI852040:GOI852061 GYE852040:GYE852061 HIA852040:HIA852061 HRW852040:HRW852061 IBS852040:IBS852061 ILO852040:ILO852061 IVK852040:IVK852061 JFG852040:JFG852061 JPC852040:JPC852061 JYY852040:JYY852061 KIU852040:KIU852061 KSQ852040:KSQ852061 LCM852040:LCM852061 LMI852040:LMI852061 LWE852040:LWE852061 MGA852040:MGA852061 MPW852040:MPW852061 MZS852040:MZS852061 NJO852040:NJO852061 NTK852040:NTK852061 ODG852040:ODG852061 ONC852040:ONC852061 OWY852040:OWY852061 PGU852040:PGU852061 PQQ852040:PQQ852061 QAM852040:QAM852061 QKI852040:QKI852061 QUE852040:QUE852061 REA852040:REA852061 RNW852040:RNW852061 RXS852040:RXS852061 SHO852040:SHO852061 SRK852040:SRK852061 TBG852040:TBG852061 TLC852040:TLC852061 TUY852040:TUY852061 UEU852040:UEU852061 UOQ852040:UOQ852061 UYM852040:UYM852061 VII852040:VII852061 VSE852040:VSE852061 WCA852040:WCA852061 WLW852040:WLW852061 WVS852040:WVS852061 K917576:K917597 JG917576:JG917597 TC917576:TC917597 ACY917576:ACY917597 AMU917576:AMU917597 AWQ917576:AWQ917597 BGM917576:BGM917597 BQI917576:BQI917597 CAE917576:CAE917597 CKA917576:CKA917597 CTW917576:CTW917597 DDS917576:DDS917597 DNO917576:DNO917597 DXK917576:DXK917597 EHG917576:EHG917597 ERC917576:ERC917597 FAY917576:FAY917597 FKU917576:FKU917597 FUQ917576:FUQ917597 GEM917576:GEM917597 GOI917576:GOI917597 GYE917576:GYE917597 HIA917576:HIA917597 HRW917576:HRW917597 IBS917576:IBS917597 ILO917576:ILO917597 IVK917576:IVK917597 JFG917576:JFG917597 JPC917576:JPC917597 JYY917576:JYY917597 KIU917576:KIU917597 KSQ917576:KSQ917597 LCM917576:LCM917597 LMI917576:LMI917597 LWE917576:LWE917597 MGA917576:MGA917597 MPW917576:MPW917597 MZS917576:MZS917597 NJO917576:NJO917597 NTK917576:NTK917597 ODG917576:ODG917597 ONC917576:ONC917597 OWY917576:OWY917597 PGU917576:PGU917597 PQQ917576:PQQ917597 QAM917576:QAM917597 QKI917576:QKI917597 QUE917576:QUE917597 REA917576:REA917597 RNW917576:RNW917597 RXS917576:RXS917597 SHO917576:SHO917597 SRK917576:SRK917597 TBG917576:TBG917597 TLC917576:TLC917597 TUY917576:TUY917597 UEU917576:UEU917597 UOQ917576:UOQ917597 UYM917576:UYM917597 VII917576:VII917597 VSE917576:VSE917597 WCA917576:WCA917597 WLW917576:WLW917597 WVS917576:WVS917597 K983112:K983133 JG983112:JG983133 TC983112:TC983133 ACY983112:ACY983133 AMU983112:AMU983133 AWQ983112:AWQ983133 BGM983112:BGM983133 BQI983112:BQI983133 CAE983112:CAE983133 CKA983112:CKA983133 CTW983112:CTW983133 DDS983112:DDS983133 DNO983112:DNO983133 DXK983112:DXK983133 EHG983112:EHG983133 ERC983112:ERC983133 FAY983112:FAY983133 FKU983112:FKU983133 FUQ983112:FUQ983133 GEM983112:GEM983133 GOI983112:GOI983133 GYE983112:GYE983133 HIA983112:HIA983133 HRW983112:HRW983133 IBS983112:IBS983133 ILO983112:ILO983133 IVK983112:IVK983133 JFG983112:JFG983133 JPC983112:JPC983133 JYY983112:JYY983133 KIU983112:KIU983133 KSQ983112:KSQ983133 LCM983112:LCM983133 LMI983112:LMI983133 LWE983112:LWE983133 MGA983112:MGA983133 MPW983112:MPW983133 MZS983112:MZS983133 NJO983112:NJO983133 NTK983112:NTK983133 ODG983112:ODG983133 ONC983112:ONC983133 OWY983112:OWY983133 PGU983112:PGU983133 PQQ983112:PQQ983133 QAM983112:QAM983133 QKI983112:QKI983133 QUE983112:QUE983133 REA983112:REA983133 RNW983112:RNW983133 RXS983112:RXS983133 SHO983112:SHO983133 SRK983112:SRK983133 TBG983112:TBG983133 TLC983112:TLC983133 TUY983112:TUY983133 UEU983112:UEU983133 UOQ983112:UOQ983133 UYM983112:UYM983133 VII983112:VII983133 VSE983112:VSE983133 WCA983112:WCA983133 WLW983112:WLW983133 WVS983112:WVS983133 K65638:K65657 JG65638:JG65657 TC65638:TC65657 ACY65638:ACY65657 AMU65638:AMU65657 AWQ65638:AWQ65657 BGM65638:BGM65657 BQI65638:BQI65657 CAE65638:CAE65657 CKA65638:CKA65657 CTW65638:CTW65657 DDS65638:DDS65657 DNO65638:DNO65657 DXK65638:DXK65657 EHG65638:EHG65657 ERC65638:ERC65657 FAY65638:FAY65657 FKU65638:FKU65657 FUQ65638:FUQ65657 GEM65638:GEM65657 GOI65638:GOI65657 GYE65638:GYE65657 HIA65638:HIA65657 HRW65638:HRW65657 IBS65638:IBS65657 ILO65638:ILO65657 IVK65638:IVK65657 JFG65638:JFG65657 JPC65638:JPC65657 JYY65638:JYY65657 KIU65638:KIU65657 KSQ65638:KSQ65657 LCM65638:LCM65657 LMI65638:LMI65657 LWE65638:LWE65657 MGA65638:MGA65657 MPW65638:MPW65657 MZS65638:MZS65657 NJO65638:NJO65657 NTK65638:NTK65657 ODG65638:ODG65657 ONC65638:ONC65657 OWY65638:OWY65657 PGU65638:PGU65657 PQQ65638:PQQ65657 QAM65638:QAM65657 QKI65638:QKI65657 QUE65638:QUE65657 REA65638:REA65657 RNW65638:RNW65657 RXS65638:RXS65657 SHO65638:SHO65657 SRK65638:SRK65657 TBG65638:TBG65657 TLC65638:TLC65657 TUY65638:TUY65657 UEU65638:UEU65657 UOQ65638:UOQ65657 UYM65638:UYM65657 VII65638:VII65657 VSE65638:VSE65657 WCA65638:WCA65657 WLW65638:WLW65657 WVS65638:WVS65657 K131174:K131193 JG131174:JG131193 TC131174:TC131193 ACY131174:ACY131193 AMU131174:AMU131193 AWQ131174:AWQ131193 BGM131174:BGM131193 BQI131174:BQI131193 CAE131174:CAE131193 CKA131174:CKA131193 CTW131174:CTW131193 DDS131174:DDS131193 DNO131174:DNO131193 DXK131174:DXK131193 EHG131174:EHG131193 ERC131174:ERC131193 FAY131174:FAY131193 FKU131174:FKU131193 FUQ131174:FUQ131193 GEM131174:GEM131193 GOI131174:GOI131193 GYE131174:GYE131193 HIA131174:HIA131193 HRW131174:HRW131193 IBS131174:IBS131193 ILO131174:ILO131193 IVK131174:IVK131193 JFG131174:JFG131193 JPC131174:JPC131193 JYY131174:JYY131193 KIU131174:KIU131193 KSQ131174:KSQ131193 LCM131174:LCM131193 LMI131174:LMI131193 LWE131174:LWE131193 MGA131174:MGA131193 MPW131174:MPW131193 MZS131174:MZS131193 NJO131174:NJO131193 NTK131174:NTK131193 ODG131174:ODG131193 ONC131174:ONC131193 OWY131174:OWY131193 PGU131174:PGU131193 PQQ131174:PQQ131193 QAM131174:QAM131193 QKI131174:QKI131193 QUE131174:QUE131193 REA131174:REA131193 RNW131174:RNW131193 RXS131174:RXS131193 SHO131174:SHO131193 SRK131174:SRK131193 TBG131174:TBG131193 TLC131174:TLC131193 TUY131174:TUY131193 UEU131174:UEU131193 UOQ131174:UOQ131193 UYM131174:UYM131193 VII131174:VII131193 VSE131174:VSE131193 WCA131174:WCA131193 WLW131174:WLW131193 WVS131174:WVS131193 K196710:K196729 JG196710:JG196729 TC196710:TC196729 ACY196710:ACY196729 AMU196710:AMU196729 AWQ196710:AWQ196729 BGM196710:BGM196729 BQI196710:BQI196729 CAE196710:CAE196729 CKA196710:CKA196729 CTW196710:CTW196729 DDS196710:DDS196729 DNO196710:DNO196729 DXK196710:DXK196729 EHG196710:EHG196729 ERC196710:ERC196729 FAY196710:FAY196729 FKU196710:FKU196729 FUQ196710:FUQ196729 GEM196710:GEM196729 GOI196710:GOI196729 GYE196710:GYE196729 HIA196710:HIA196729 HRW196710:HRW196729 IBS196710:IBS196729 ILO196710:ILO196729 IVK196710:IVK196729 JFG196710:JFG196729 JPC196710:JPC196729 JYY196710:JYY196729 KIU196710:KIU196729 KSQ196710:KSQ196729 LCM196710:LCM196729 LMI196710:LMI196729 LWE196710:LWE196729 MGA196710:MGA196729 MPW196710:MPW196729 MZS196710:MZS196729 NJO196710:NJO196729 NTK196710:NTK196729 ODG196710:ODG196729 ONC196710:ONC196729 OWY196710:OWY196729 PGU196710:PGU196729 PQQ196710:PQQ196729 QAM196710:QAM196729 QKI196710:QKI196729 QUE196710:QUE196729 REA196710:REA196729 RNW196710:RNW196729 RXS196710:RXS196729 SHO196710:SHO196729 SRK196710:SRK196729 TBG196710:TBG196729 TLC196710:TLC196729 TUY196710:TUY196729 UEU196710:UEU196729 UOQ196710:UOQ196729 UYM196710:UYM196729 VII196710:VII196729 VSE196710:VSE196729 WCA196710:WCA196729 WLW196710:WLW196729 WVS196710:WVS196729 K262246:K262265 JG262246:JG262265 TC262246:TC262265 ACY262246:ACY262265 AMU262246:AMU262265 AWQ262246:AWQ262265 BGM262246:BGM262265 BQI262246:BQI262265 CAE262246:CAE262265 CKA262246:CKA262265 CTW262246:CTW262265 DDS262246:DDS262265 DNO262246:DNO262265 DXK262246:DXK262265 EHG262246:EHG262265 ERC262246:ERC262265 FAY262246:FAY262265 FKU262246:FKU262265 FUQ262246:FUQ262265 GEM262246:GEM262265 GOI262246:GOI262265 GYE262246:GYE262265 HIA262246:HIA262265 HRW262246:HRW262265 IBS262246:IBS262265 ILO262246:ILO262265 IVK262246:IVK262265 JFG262246:JFG262265 JPC262246:JPC262265 JYY262246:JYY262265 KIU262246:KIU262265 KSQ262246:KSQ262265 LCM262246:LCM262265 LMI262246:LMI262265 LWE262246:LWE262265 MGA262246:MGA262265 MPW262246:MPW262265 MZS262246:MZS262265 NJO262246:NJO262265 NTK262246:NTK262265 ODG262246:ODG262265 ONC262246:ONC262265 OWY262246:OWY262265 PGU262246:PGU262265 PQQ262246:PQQ262265 QAM262246:QAM262265 QKI262246:QKI262265 QUE262246:QUE262265 REA262246:REA262265 RNW262246:RNW262265 RXS262246:RXS262265 SHO262246:SHO262265 SRK262246:SRK262265 TBG262246:TBG262265 TLC262246:TLC262265 TUY262246:TUY262265 UEU262246:UEU262265 UOQ262246:UOQ262265 UYM262246:UYM262265 VII262246:VII262265 VSE262246:VSE262265 WCA262246:WCA262265 WLW262246:WLW262265 WVS262246:WVS262265 K327782:K327801 JG327782:JG327801 TC327782:TC327801 ACY327782:ACY327801 AMU327782:AMU327801 AWQ327782:AWQ327801 BGM327782:BGM327801 BQI327782:BQI327801 CAE327782:CAE327801 CKA327782:CKA327801 CTW327782:CTW327801 DDS327782:DDS327801 DNO327782:DNO327801 DXK327782:DXK327801 EHG327782:EHG327801 ERC327782:ERC327801 FAY327782:FAY327801 FKU327782:FKU327801 FUQ327782:FUQ327801 GEM327782:GEM327801 GOI327782:GOI327801 GYE327782:GYE327801 HIA327782:HIA327801 HRW327782:HRW327801 IBS327782:IBS327801 ILO327782:ILO327801 IVK327782:IVK327801 JFG327782:JFG327801 JPC327782:JPC327801 JYY327782:JYY327801 KIU327782:KIU327801 KSQ327782:KSQ327801 LCM327782:LCM327801 LMI327782:LMI327801 LWE327782:LWE327801 MGA327782:MGA327801 MPW327782:MPW327801 MZS327782:MZS327801 NJO327782:NJO327801 NTK327782:NTK327801 ODG327782:ODG327801 ONC327782:ONC327801 OWY327782:OWY327801 PGU327782:PGU327801 PQQ327782:PQQ327801 QAM327782:QAM327801 QKI327782:QKI327801 QUE327782:QUE327801 REA327782:REA327801 RNW327782:RNW327801 RXS327782:RXS327801 SHO327782:SHO327801 SRK327782:SRK327801 TBG327782:TBG327801 TLC327782:TLC327801 TUY327782:TUY327801 UEU327782:UEU327801 UOQ327782:UOQ327801 UYM327782:UYM327801 VII327782:VII327801 VSE327782:VSE327801 WCA327782:WCA327801 WLW327782:WLW327801 WVS327782:WVS327801 K393318:K393337 JG393318:JG393337 TC393318:TC393337 ACY393318:ACY393337 AMU393318:AMU393337 AWQ393318:AWQ393337 BGM393318:BGM393337 BQI393318:BQI393337 CAE393318:CAE393337 CKA393318:CKA393337 CTW393318:CTW393337 DDS393318:DDS393337 DNO393318:DNO393337 DXK393318:DXK393337 EHG393318:EHG393337 ERC393318:ERC393337 FAY393318:FAY393337 FKU393318:FKU393337 FUQ393318:FUQ393337 GEM393318:GEM393337 GOI393318:GOI393337 GYE393318:GYE393337 HIA393318:HIA393337 HRW393318:HRW393337 IBS393318:IBS393337 ILO393318:ILO393337 IVK393318:IVK393337 JFG393318:JFG393337 JPC393318:JPC393337 JYY393318:JYY393337 KIU393318:KIU393337 KSQ393318:KSQ393337 LCM393318:LCM393337 LMI393318:LMI393337 LWE393318:LWE393337 MGA393318:MGA393337 MPW393318:MPW393337 MZS393318:MZS393337 NJO393318:NJO393337 NTK393318:NTK393337 ODG393318:ODG393337 ONC393318:ONC393337 OWY393318:OWY393337 PGU393318:PGU393337 PQQ393318:PQQ393337 QAM393318:QAM393337 QKI393318:QKI393337 QUE393318:QUE393337 REA393318:REA393337 RNW393318:RNW393337 RXS393318:RXS393337 SHO393318:SHO393337 SRK393318:SRK393337 TBG393318:TBG393337 TLC393318:TLC393337 TUY393318:TUY393337 UEU393318:UEU393337 UOQ393318:UOQ393337 UYM393318:UYM393337 VII393318:VII393337 VSE393318:VSE393337 WCA393318:WCA393337 WLW393318:WLW393337 WVS393318:WVS393337 K458854:K458873 JG458854:JG458873 TC458854:TC458873 ACY458854:ACY458873 AMU458854:AMU458873 AWQ458854:AWQ458873 BGM458854:BGM458873 BQI458854:BQI458873 CAE458854:CAE458873 CKA458854:CKA458873 CTW458854:CTW458873 DDS458854:DDS458873 DNO458854:DNO458873 DXK458854:DXK458873 EHG458854:EHG458873 ERC458854:ERC458873 FAY458854:FAY458873 FKU458854:FKU458873 FUQ458854:FUQ458873 GEM458854:GEM458873 GOI458854:GOI458873 GYE458854:GYE458873 HIA458854:HIA458873 HRW458854:HRW458873 IBS458854:IBS458873 ILO458854:ILO458873 IVK458854:IVK458873 JFG458854:JFG458873 JPC458854:JPC458873 JYY458854:JYY458873 KIU458854:KIU458873 KSQ458854:KSQ458873 LCM458854:LCM458873 LMI458854:LMI458873 LWE458854:LWE458873 MGA458854:MGA458873 MPW458854:MPW458873 MZS458854:MZS458873 NJO458854:NJO458873 NTK458854:NTK458873 ODG458854:ODG458873 ONC458854:ONC458873 OWY458854:OWY458873 PGU458854:PGU458873 PQQ458854:PQQ458873 QAM458854:QAM458873 QKI458854:QKI458873 QUE458854:QUE458873 REA458854:REA458873 RNW458854:RNW458873 RXS458854:RXS458873 SHO458854:SHO458873 SRK458854:SRK458873 TBG458854:TBG458873 TLC458854:TLC458873 TUY458854:TUY458873 UEU458854:UEU458873 UOQ458854:UOQ458873 UYM458854:UYM458873 VII458854:VII458873 VSE458854:VSE458873 WCA458854:WCA458873 WLW458854:WLW458873 WVS458854:WVS458873 K524390:K524409 JG524390:JG524409 TC524390:TC524409 ACY524390:ACY524409 AMU524390:AMU524409 AWQ524390:AWQ524409 BGM524390:BGM524409 BQI524390:BQI524409 CAE524390:CAE524409 CKA524390:CKA524409 CTW524390:CTW524409 DDS524390:DDS524409 DNO524390:DNO524409 DXK524390:DXK524409 EHG524390:EHG524409 ERC524390:ERC524409 FAY524390:FAY524409 FKU524390:FKU524409 FUQ524390:FUQ524409 GEM524390:GEM524409 GOI524390:GOI524409 GYE524390:GYE524409 HIA524390:HIA524409 HRW524390:HRW524409 IBS524390:IBS524409 ILO524390:ILO524409 IVK524390:IVK524409 JFG524390:JFG524409 JPC524390:JPC524409 JYY524390:JYY524409 KIU524390:KIU524409 KSQ524390:KSQ524409 LCM524390:LCM524409 LMI524390:LMI524409 LWE524390:LWE524409 MGA524390:MGA524409 MPW524390:MPW524409 MZS524390:MZS524409 NJO524390:NJO524409 NTK524390:NTK524409 ODG524390:ODG524409 ONC524390:ONC524409 OWY524390:OWY524409 PGU524390:PGU524409 PQQ524390:PQQ524409 QAM524390:QAM524409 QKI524390:QKI524409 QUE524390:QUE524409 REA524390:REA524409 RNW524390:RNW524409 RXS524390:RXS524409 SHO524390:SHO524409 SRK524390:SRK524409 TBG524390:TBG524409 TLC524390:TLC524409 TUY524390:TUY524409 UEU524390:UEU524409 UOQ524390:UOQ524409 UYM524390:UYM524409 VII524390:VII524409 VSE524390:VSE524409 WCA524390:WCA524409 WLW524390:WLW524409 WVS524390:WVS524409 K589926:K589945 JG589926:JG589945 TC589926:TC589945 ACY589926:ACY589945 AMU589926:AMU589945 AWQ589926:AWQ589945 BGM589926:BGM589945 BQI589926:BQI589945 CAE589926:CAE589945 CKA589926:CKA589945 CTW589926:CTW589945 DDS589926:DDS589945 DNO589926:DNO589945 DXK589926:DXK589945 EHG589926:EHG589945 ERC589926:ERC589945 FAY589926:FAY589945 FKU589926:FKU589945 FUQ589926:FUQ589945 GEM589926:GEM589945 GOI589926:GOI589945 GYE589926:GYE589945 HIA589926:HIA589945 HRW589926:HRW589945 IBS589926:IBS589945 ILO589926:ILO589945 IVK589926:IVK589945 JFG589926:JFG589945 JPC589926:JPC589945 JYY589926:JYY589945 KIU589926:KIU589945 KSQ589926:KSQ589945 LCM589926:LCM589945 LMI589926:LMI589945 LWE589926:LWE589945 MGA589926:MGA589945 MPW589926:MPW589945 MZS589926:MZS589945 NJO589926:NJO589945 NTK589926:NTK589945 ODG589926:ODG589945 ONC589926:ONC589945 OWY589926:OWY589945 PGU589926:PGU589945 PQQ589926:PQQ589945 QAM589926:QAM589945 QKI589926:QKI589945 QUE589926:QUE589945 REA589926:REA589945 RNW589926:RNW589945 RXS589926:RXS589945 SHO589926:SHO589945 SRK589926:SRK589945 TBG589926:TBG589945 TLC589926:TLC589945 TUY589926:TUY589945 UEU589926:UEU589945 UOQ589926:UOQ589945 UYM589926:UYM589945 VII589926:VII589945 VSE589926:VSE589945 WCA589926:WCA589945 WLW589926:WLW589945 WVS589926:WVS589945 K655462:K655481 JG655462:JG655481 TC655462:TC655481 ACY655462:ACY655481 AMU655462:AMU655481 AWQ655462:AWQ655481 BGM655462:BGM655481 BQI655462:BQI655481 CAE655462:CAE655481 CKA655462:CKA655481 CTW655462:CTW655481 DDS655462:DDS655481 DNO655462:DNO655481 DXK655462:DXK655481 EHG655462:EHG655481 ERC655462:ERC655481 FAY655462:FAY655481 FKU655462:FKU655481 FUQ655462:FUQ655481 GEM655462:GEM655481 GOI655462:GOI655481 GYE655462:GYE655481 HIA655462:HIA655481 HRW655462:HRW655481 IBS655462:IBS655481 ILO655462:ILO655481 IVK655462:IVK655481 JFG655462:JFG655481 JPC655462:JPC655481 JYY655462:JYY655481 KIU655462:KIU655481 KSQ655462:KSQ655481 LCM655462:LCM655481 LMI655462:LMI655481 LWE655462:LWE655481 MGA655462:MGA655481 MPW655462:MPW655481 MZS655462:MZS655481 NJO655462:NJO655481 NTK655462:NTK655481 ODG655462:ODG655481 ONC655462:ONC655481 OWY655462:OWY655481 PGU655462:PGU655481 PQQ655462:PQQ655481 QAM655462:QAM655481 QKI655462:QKI655481 QUE655462:QUE655481 REA655462:REA655481 RNW655462:RNW655481 RXS655462:RXS655481 SHO655462:SHO655481 SRK655462:SRK655481 TBG655462:TBG655481 TLC655462:TLC655481 TUY655462:TUY655481 UEU655462:UEU655481 UOQ655462:UOQ655481 UYM655462:UYM655481 VII655462:VII655481 VSE655462:VSE655481 WCA655462:WCA655481 WLW655462:WLW655481 WVS655462:WVS655481 K720998:K721017 JG720998:JG721017 TC720998:TC721017 ACY720998:ACY721017 AMU720998:AMU721017 AWQ720998:AWQ721017 BGM720998:BGM721017 BQI720998:BQI721017 CAE720998:CAE721017 CKA720998:CKA721017 CTW720998:CTW721017 DDS720998:DDS721017 DNO720998:DNO721017 DXK720998:DXK721017 EHG720998:EHG721017 ERC720998:ERC721017 FAY720998:FAY721017 FKU720998:FKU721017 FUQ720998:FUQ721017 GEM720998:GEM721017 GOI720998:GOI721017 GYE720998:GYE721017 HIA720998:HIA721017 HRW720998:HRW721017 IBS720998:IBS721017 ILO720998:ILO721017 IVK720998:IVK721017 JFG720998:JFG721017 JPC720998:JPC721017 JYY720998:JYY721017 KIU720998:KIU721017 KSQ720998:KSQ721017 LCM720998:LCM721017 LMI720998:LMI721017 LWE720998:LWE721017 MGA720998:MGA721017 MPW720998:MPW721017 MZS720998:MZS721017 NJO720998:NJO721017 NTK720998:NTK721017 ODG720998:ODG721017 ONC720998:ONC721017 OWY720998:OWY721017 PGU720998:PGU721017 PQQ720998:PQQ721017 QAM720998:QAM721017 QKI720998:QKI721017 QUE720998:QUE721017 REA720998:REA721017 RNW720998:RNW721017 RXS720998:RXS721017 SHO720998:SHO721017 SRK720998:SRK721017 TBG720998:TBG721017 TLC720998:TLC721017 TUY720998:TUY721017 UEU720998:UEU721017 UOQ720998:UOQ721017 UYM720998:UYM721017 VII720998:VII721017 VSE720998:VSE721017 WCA720998:WCA721017 WLW720998:WLW721017 WVS720998:WVS721017 K786534:K786553 JG786534:JG786553 TC786534:TC786553 ACY786534:ACY786553 AMU786534:AMU786553 AWQ786534:AWQ786553 BGM786534:BGM786553 BQI786534:BQI786553 CAE786534:CAE786553 CKA786534:CKA786553 CTW786534:CTW786553 DDS786534:DDS786553 DNO786534:DNO786553 DXK786534:DXK786553 EHG786534:EHG786553 ERC786534:ERC786553 FAY786534:FAY786553 FKU786534:FKU786553 FUQ786534:FUQ786553 GEM786534:GEM786553 GOI786534:GOI786553 GYE786534:GYE786553 HIA786534:HIA786553 HRW786534:HRW786553 IBS786534:IBS786553 ILO786534:ILO786553 IVK786534:IVK786553 JFG786534:JFG786553 JPC786534:JPC786553 JYY786534:JYY786553 KIU786534:KIU786553 KSQ786534:KSQ786553 LCM786534:LCM786553 LMI786534:LMI786553 LWE786534:LWE786553 MGA786534:MGA786553 MPW786534:MPW786553 MZS786534:MZS786553 NJO786534:NJO786553 NTK786534:NTK786553 ODG786534:ODG786553 ONC786534:ONC786553 OWY786534:OWY786553 PGU786534:PGU786553 PQQ786534:PQQ786553 QAM786534:QAM786553 QKI786534:QKI786553 QUE786534:QUE786553 REA786534:REA786553 RNW786534:RNW786553 RXS786534:RXS786553 SHO786534:SHO786553 SRK786534:SRK786553 TBG786534:TBG786553 TLC786534:TLC786553 TUY786534:TUY786553 UEU786534:UEU786553 UOQ786534:UOQ786553 UYM786534:UYM786553 VII786534:VII786553 VSE786534:VSE786553 WCA786534:WCA786553 WLW786534:WLW786553 WVS786534:WVS786553 K852070:K852089 JG852070:JG852089 TC852070:TC852089 ACY852070:ACY852089 AMU852070:AMU852089 AWQ852070:AWQ852089 BGM852070:BGM852089 BQI852070:BQI852089 CAE852070:CAE852089 CKA852070:CKA852089 CTW852070:CTW852089 DDS852070:DDS852089 DNO852070:DNO852089 DXK852070:DXK852089 EHG852070:EHG852089 ERC852070:ERC852089 FAY852070:FAY852089 FKU852070:FKU852089 FUQ852070:FUQ852089 GEM852070:GEM852089 GOI852070:GOI852089 GYE852070:GYE852089 HIA852070:HIA852089 HRW852070:HRW852089 IBS852070:IBS852089 ILO852070:ILO852089 IVK852070:IVK852089 JFG852070:JFG852089 JPC852070:JPC852089 JYY852070:JYY852089 KIU852070:KIU852089 KSQ852070:KSQ852089 LCM852070:LCM852089 LMI852070:LMI852089 LWE852070:LWE852089 MGA852070:MGA852089 MPW852070:MPW852089 MZS852070:MZS852089 NJO852070:NJO852089 NTK852070:NTK852089 ODG852070:ODG852089 ONC852070:ONC852089 OWY852070:OWY852089 PGU852070:PGU852089 PQQ852070:PQQ852089 QAM852070:QAM852089 QKI852070:QKI852089 QUE852070:QUE852089 REA852070:REA852089 RNW852070:RNW852089 RXS852070:RXS852089 SHO852070:SHO852089 SRK852070:SRK852089 TBG852070:TBG852089 TLC852070:TLC852089 TUY852070:TUY852089 UEU852070:UEU852089 UOQ852070:UOQ852089 UYM852070:UYM852089 VII852070:VII852089 VSE852070:VSE852089 WCA852070:WCA852089 WLW852070:WLW852089 WVS852070:WVS852089 K917606:K917625 JG917606:JG917625 TC917606:TC917625 ACY917606:ACY917625 AMU917606:AMU917625 AWQ917606:AWQ917625 BGM917606:BGM917625 BQI917606:BQI917625 CAE917606:CAE917625 CKA917606:CKA917625 CTW917606:CTW917625 DDS917606:DDS917625 DNO917606:DNO917625 DXK917606:DXK917625 EHG917606:EHG917625 ERC917606:ERC917625 FAY917606:FAY917625 FKU917606:FKU917625 FUQ917606:FUQ917625 GEM917606:GEM917625 GOI917606:GOI917625 GYE917606:GYE917625 HIA917606:HIA917625 HRW917606:HRW917625 IBS917606:IBS917625 ILO917606:ILO917625 IVK917606:IVK917625 JFG917606:JFG917625 JPC917606:JPC917625 JYY917606:JYY917625 KIU917606:KIU917625 KSQ917606:KSQ917625 LCM917606:LCM917625 LMI917606:LMI917625 LWE917606:LWE917625 MGA917606:MGA917625 MPW917606:MPW917625 MZS917606:MZS917625 NJO917606:NJO917625 NTK917606:NTK917625 ODG917606:ODG917625 ONC917606:ONC917625 OWY917606:OWY917625 PGU917606:PGU917625 PQQ917606:PQQ917625 QAM917606:QAM917625 QKI917606:QKI917625 QUE917606:QUE917625 REA917606:REA917625 RNW917606:RNW917625 RXS917606:RXS917625 SHO917606:SHO917625 SRK917606:SRK917625 TBG917606:TBG917625 TLC917606:TLC917625 TUY917606:TUY917625 UEU917606:UEU917625 UOQ917606:UOQ917625 UYM917606:UYM917625 VII917606:VII917625 VSE917606:VSE917625 WCA917606:WCA917625 WLW917606:WLW917625 WVS917606:WVS917625 K983142:K983161 JG983142:JG983161 TC983142:TC983161 ACY983142:ACY983161 AMU983142:AMU983161 AWQ983142:AWQ983161 BGM983142:BGM983161 BQI983142:BQI983161 CAE983142:CAE983161 CKA983142:CKA983161 CTW983142:CTW983161 DDS983142:DDS983161 DNO983142:DNO983161 DXK983142:DXK983161 EHG983142:EHG983161 ERC983142:ERC983161 FAY983142:FAY983161 FKU983142:FKU983161 FUQ983142:FUQ983161 GEM983142:GEM983161 GOI983142:GOI983161 GYE983142:GYE983161 HIA983142:HIA983161 HRW983142:HRW983161 IBS983142:IBS983161 ILO983142:ILO983161 IVK983142:IVK983161 JFG983142:JFG983161 JPC983142:JPC983161 JYY983142:JYY983161 KIU983142:KIU983161 KSQ983142:KSQ983161 LCM983142:LCM983161 LMI983142:LMI983161 LWE983142:LWE983161 MGA983142:MGA983161 MPW983142:MPW983161 MZS983142:MZS983161 NJO983142:NJO983161 NTK983142:NTK983161 ODG983142:ODG983161 ONC983142:ONC983161 OWY983142:OWY983161 PGU983142:PGU983161 PQQ983142:PQQ983161 QAM983142:QAM983161 QKI983142:QKI983161 QUE983142:QUE983161 REA983142:REA983161 RNW983142:RNW983161 RXS983142:RXS983161 SHO983142:SHO983161 SRK983142:SRK983161 TBG983142:TBG983161 TLC983142:TLC983161 TUY983142:TUY983161 UEU983142:UEU983161 UOQ983142:UOQ983161 UYM983142:UYM983161 VII983142:VII983161 VSE983142:VSE983161 WCA983142:WCA983161 WLW983142:WLW983161 WVS983142:WVS983161 M133:M134 JI133:JI134 TE133:TE134 ADA133:ADA134 AMW133:AMW134 AWS133:AWS134 BGO133:BGO134 BQK133:BQK134 CAG133:CAG134 CKC133:CKC134 CTY133:CTY134 DDU133:DDU134 DNQ133:DNQ134 DXM133:DXM134 EHI133:EHI134 ERE133:ERE134 FBA133:FBA134 FKW133:FKW134 FUS133:FUS134 GEO133:GEO134 GOK133:GOK134 GYG133:GYG134 HIC133:HIC134 HRY133:HRY134 IBU133:IBU134 ILQ133:ILQ134 IVM133:IVM134 JFI133:JFI134 JPE133:JPE134 JZA133:JZA134 KIW133:KIW134 KSS133:KSS134 LCO133:LCO134 LMK133:LMK134 LWG133:LWG134 MGC133:MGC134 MPY133:MPY134 MZU133:MZU134 NJQ133:NJQ134 NTM133:NTM134 ODI133:ODI134 ONE133:ONE134 OXA133:OXA134 PGW133:PGW134 PQS133:PQS134 QAO133:QAO134 QKK133:QKK134 QUG133:QUG134 REC133:REC134 RNY133:RNY134 RXU133:RXU134 SHQ133:SHQ134 SRM133:SRM134 TBI133:TBI134 TLE133:TLE134 TVA133:TVA134 UEW133:UEW134 UOS133:UOS134 UYO133:UYO134 VIK133:VIK134 VSG133:VSG134 WCC133:WCC134 WLY133:WLY134 WVU133:WVU134 M65669:M65670 JI65669:JI65670 TE65669:TE65670 ADA65669:ADA65670 AMW65669:AMW65670 AWS65669:AWS65670 BGO65669:BGO65670 BQK65669:BQK65670 CAG65669:CAG65670 CKC65669:CKC65670 CTY65669:CTY65670 DDU65669:DDU65670 DNQ65669:DNQ65670 DXM65669:DXM65670 EHI65669:EHI65670 ERE65669:ERE65670 FBA65669:FBA65670 FKW65669:FKW65670 FUS65669:FUS65670 GEO65669:GEO65670 GOK65669:GOK65670 GYG65669:GYG65670 HIC65669:HIC65670 HRY65669:HRY65670 IBU65669:IBU65670 ILQ65669:ILQ65670 IVM65669:IVM65670 JFI65669:JFI65670 JPE65669:JPE65670 JZA65669:JZA65670 KIW65669:KIW65670 KSS65669:KSS65670 LCO65669:LCO65670 LMK65669:LMK65670 LWG65669:LWG65670 MGC65669:MGC65670 MPY65669:MPY65670 MZU65669:MZU65670 NJQ65669:NJQ65670 NTM65669:NTM65670 ODI65669:ODI65670 ONE65669:ONE65670 OXA65669:OXA65670 PGW65669:PGW65670 PQS65669:PQS65670 QAO65669:QAO65670 QKK65669:QKK65670 QUG65669:QUG65670 REC65669:REC65670 RNY65669:RNY65670 RXU65669:RXU65670 SHQ65669:SHQ65670 SRM65669:SRM65670 TBI65669:TBI65670 TLE65669:TLE65670 TVA65669:TVA65670 UEW65669:UEW65670 UOS65669:UOS65670 UYO65669:UYO65670 VIK65669:VIK65670 VSG65669:VSG65670 WCC65669:WCC65670 WLY65669:WLY65670 WVU65669:WVU65670 M131205:M131206 JI131205:JI131206 TE131205:TE131206 ADA131205:ADA131206 AMW131205:AMW131206 AWS131205:AWS131206 BGO131205:BGO131206 BQK131205:BQK131206 CAG131205:CAG131206 CKC131205:CKC131206 CTY131205:CTY131206 DDU131205:DDU131206 DNQ131205:DNQ131206 DXM131205:DXM131206 EHI131205:EHI131206 ERE131205:ERE131206 FBA131205:FBA131206 FKW131205:FKW131206 FUS131205:FUS131206 GEO131205:GEO131206 GOK131205:GOK131206 GYG131205:GYG131206 HIC131205:HIC131206 HRY131205:HRY131206 IBU131205:IBU131206 ILQ131205:ILQ131206 IVM131205:IVM131206 JFI131205:JFI131206 JPE131205:JPE131206 JZA131205:JZA131206 KIW131205:KIW131206 KSS131205:KSS131206 LCO131205:LCO131206 LMK131205:LMK131206 LWG131205:LWG131206 MGC131205:MGC131206 MPY131205:MPY131206 MZU131205:MZU131206 NJQ131205:NJQ131206 NTM131205:NTM131206 ODI131205:ODI131206 ONE131205:ONE131206 OXA131205:OXA131206 PGW131205:PGW131206 PQS131205:PQS131206 QAO131205:QAO131206 QKK131205:QKK131206 QUG131205:QUG131206 REC131205:REC131206 RNY131205:RNY131206 RXU131205:RXU131206 SHQ131205:SHQ131206 SRM131205:SRM131206 TBI131205:TBI131206 TLE131205:TLE131206 TVA131205:TVA131206 UEW131205:UEW131206 UOS131205:UOS131206 UYO131205:UYO131206 VIK131205:VIK131206 VSG131205:VSG131206 WCC131205:WCC131206 WLY131205:WLY131206 WVU131205:WVU131206 M196741:M196742 JI196741:JI196742 TE196741:TE196742 ADA196741:ADA196742 AMW196741:AMW196742 AWS196741:AWS196742 BGO196741:BGO196742 BQK196741:BQK196742 CAG196741:CAG196742 CKC196741:CKC196742 CTY196741:CTY196742 DDU196741:DDU196742 DNQ196741:DNQ196742 DXM196741:DXM196742 EHI196741:EHI196742 ERE196741:ERE196742 FBA196741:FBA196742 FKW196741:FKW196742 FUS196741:FUS196742 GEO196741:GEO196742 GOK196741:GOK196742 GYG196741:GYG196742 HIC196741:HIC196742 HRY196741:HRY196742 IBU196741:IBU196742 ILQ196741:ILQ196742 IVM196741:IVM196742 JFI196741:JFI196742 JPE196741:JPE196742 JZA196741:JZA196742 KIW196741:KIW196742 KSS196741:KSS196742 LCO196741:LCO196742 LMK196741:LMK196742 LWG196741:LWG196742 MGC196741:MGC196742 MPY196741:MPY196742 MZU196741:MZU196742 NJQ196741:NJQ196742 NTM196741:NTM196742 ODI196741:ODI196742 ONE196741:ONE196742 OXA196741:OXA196742 PGW196741:PGW196742 PQS196741:PQS196742 QAO196741:QAO196742 QKK196741:QKK196742 QUG196741:QUG196742 REC196741:REC196742 RNY196741:RNY196742 RXU196741:RXU196742 SHQ196741:SHQ196742 SRM196741:SRM196742 TBI196741:TBI196742 TLE196741:TLE196742 TVA196741:TVA196742 UEW196741:UEW196742 UOS196741:UOS196742 UYO196741:UYO196742 VIK196741:VIK196742 VSG196741:VSG196742 WCC196741:WCC196742 WLY196741:WLY196742 WVU196741:WVU196742 M262277:M262278 JI262277:JI262278 TE262277:TE262278 ADA262277:ADA262278 AMW262277:AMW262278 AWS262277:AWS262278 BGO262277:BGO262278 BQK262277:BQK262278 CAG262277:CAG262278 CKC262277:CKC262278 CTY262277:CTY262278 DDU262277:DDU262278 DNQ262277:DNQ262278 DXM262277:DXM262278 EHI262277:EHI262278 ERE262277:ERE262278 FBA262277:FBA262278 FKW262277:FKW262278 FUS262277:FUS262278 GEO262277:GEO262278 GOK262277:GOK262278 GYG262277:GYG262278 HIC262277:HIC262278 HRY262277:HRY262278 IBU262277:IBU262278 ILQ262277:ILQ262278 IVM262277:IVM262278 JFI262277:JFI262278 JPE262277:JPE262278 JZA262277:JZA262278 KIW262277:KIW262278 KSS262277:KSS262278 LCO262277:LCO262278 LMK262277:LMK262278 LWG262277:LWG262278 MGC262277:MGC262278 MPY262277:MPY262278 MZU262277:MZU262278 NJQ262277:NJQ262278 NTM262277:NTM262278 ODI262277:ODI262278 ONE262277:ONE262278 OXA262277:OXA262278 PGW262277:PGW262278 PQS262277:PQS262278 QAO262277:QAO262278 QKK262277:QKK262278 QUG262277:QUG262278 REC262277:REC262278 RNY262277:RNY262278 RXU262277:RXU262278 SHQ262277:SHQ262278 SRM262277:SRM262278 TBI262277:TBI262278 TLE262277:TLE262278 TVA262277:TVA262278 UEW262277:UEW262278 UOS262277:UOS262278 UYO262277:UYO262278 VIK262277:VIK262278 VSG262277:VSG262278 WCC262277:WCC262278 WLY262277:WLY262278 WVU262277:WVU262278 M327813:M327814 JI327813:JI327814 TE327813:TE327814 ADA327813:ADA327814 AMW327813:AMW327814 AWS327813:AWS327814 BGO327813:BGO327814 BQK327813:BQK327814 CAG327813:CAG327814 CKC327813:CKC327814 CTY327813:CTY327814 DDU327813:DDU327814 DNQ327813:DNQ327814 DXM327813:DXM327814 EHI327813:EHI327814 ERE327813:ERE327814 FBA327813:FBA327814 FKW327813:FKW327814 FUS327813:FUS327814 GEO327813:GEO327814 GOK327813:GOK327814 GYG327813:GYG327814 HIC327813:HIC327814 HRY327813:HRY327814 IBU327813:IBU327814 ILQ327813:ILQ327814 IVM327813:IVM327814 JFI327813:JFI327814 JPE327813:JPE327814 JZA327813:JZA327814 KIW327813:KIW327814 KSS327813:KSS327814 LCO327813:LCO327814 LMK327813:LMK327814 LWG327813:LWG327814 MGC327813:MGC327814 MPY327813:MPY327814 MZU327813:MZU327814 NJQ327813:NJQ327814 NTM327813:NTM327814 ODI327813:ODI327814 ONE327813:ONE327814 OXA327813:OXA327814 PGW327813:PGW327814 PQS327813:PQS327814 QAO327813:QAO327814 QKK327813:QKK327814 QUG327813:QUG327814 REC327813:REC327814 RNY327813:RNY327814 RXU327813:RXU327814 SHQ327813:SHQ327814 SRM327813:SRM327814 TBI327813:TBI327814 TLE327813:TLE327814 TVA327813:TVA327814 UEW327813:UEW327814 UOS327813:UOS327814 UYO327813:UYO327814 VIK327813:VIK327814 VSG327813:VSG327814 WCC327813:WCC327814 WLY327813:WLY327814 WVU327813:WVU327814 M393349:M393350 JI393349:JI393350 TE393349:TE393350 ADA393349:ADA393350 AMW393349:AMW393350 AWS393349:AWS393350 BGO393349:BGO393350 BQK393349:BQK393350 CAG393349:CAG393350 CKC393349:CKC393350 CTY393349:CTY393350 DDU393349:DDU393350 DNQ393349:DNQ393350 DXM393349:DXM393350 EHI393349:EHI393350 ERE393349:ERE393350 FBA393349:FBA393350 FKW393349:FKW393350 FUS393349:FUS393350 GEO393349:GEO393350 GOK393349:GOK393350 GYG393349:GYG393350 HIC393349:HIC393350 HRY393349:HRY393350 IBU393349:IBU393350 ILQ393349:ILQ393350 IVM393349:IVM393350 JFI393349:JFI393350 JPE393349:JPE393350 JZA393349:JZA393350 KIW393349:KIW393350 KSS393349:KSS393350 LCO393349:LCO393350 LMK393349:LMK393350 LWG393349:LWG393350 MGC393349:MGC393350 MPY393349:MPY393350 MZU393349:MZU393350 NJQ393349:NJQ393350 NTM393349:NTM393350 ODI393349:ODI393350 ONE393349:ONE393350 OXA393349:OXA393350 PGW393349:PGW393350 PQS393349:PQS393350 QAO393349:QAO393350 QKK393349:QKK393350 QUG393349:QUG393350 REC393349:REC393350 RNY393349:RNY393350 RXU393349:RXU393350 SHQ393349:SHQ393350 SRM393349:SRM393350 TBI393349:TBI393350 TLE393349:TLE393350 TVA393349:TVA393350 UEW393349:UEW393350 UOS393349:UOS393350 UYO393349:UYO393350 VIK393349:VIK393350 VSG393349:VSG393350 WCC393349:WCC393350 WLY393349:WLY393350 WVU393349:WVU393350 M458885:M458886 JI458885:JI458886 TE458885:TE458886 ADA458885:ADA458886 AMW458885:AMW458886 AWS458885:AWS458886 BGO458885:BGO458886 BQK458885:BQK458886 CAG458885:CAG458886 CKC458885:CKC458886 CTY458885:CTY458886 DDU458885:DDU458886 DNQ458885:DNQ458886 DXM458885:DXM458886 EHI458885:EHI458886 ERE458885:ERE458886 FBA458885:FBA458886 FKW458885:FKW458886 FUS458885:FUS458886 GEO458885:GEO458886 GOK458885:GOK458886 GYG458885:GYG458886 HIC458885:HIC458886 HRY458885:HRY458886 IBU458885:IBU458886 ILQ458885:ILQ458886 IVM458885:IVM458886 JFI458885:JFI458886 JPE458885:JPE458886 JZA458885:JZA458886 KIW458885:KIW458886 KSS458885:KSS458886 LCO458885:LCO458886 LMK458885:LMK458886 LWG458885:LWG458886 MGC458885:MGC458886 MPY458885:MPY458886 MZU458885:MZU458886 NJQ458885:NJQ458886 NTM458885:NTM458886 ODI458885:ODI458886 ONE458885:ONE458886 OXA458885:OXA458886 PGW458885:PGW458886 PQS458885:PQS458886 QAO458885:QAO458886 QKK458885:QKK458886 QUG458885:QUG458886 REC458885:REC458886 RNY458885:RNY458886 RXU458885:RXU458886 SHQ458885:SHQ458886 SRM458885:SRM458886 TBI458885:TBI458886 TLE458885:TLE458886 TVA458885:TVA458886 UEW458885:UEW458886 UOS458885:UOS458886 UYO458885:UYO458886 VIK458885:VIK458886 VSG458885:VSG458886 WCC458885:WCC458886 WLY458885:WLY458886 WVU458885:WVU458886 M524421:M524422 JI524421:JI524422 TE524421:TE524422 ADA524421:ADA524422 AMW524421:AMW524422 AWS524421:AWS524422 BGO524421:BGO524422 BQK524421:BQK524422 CAG524421:CAG524422 CKC524421:CKC524422 CTY524421:CTY524422 DDU524421:DDU524422 DNQ524421:DNQ524422 DXM524421:DXM524422 EHI524421:EHI524422 ERE524421:ERE524422 FBA524421:FBA524422 FKW524421:FKW524422 FUS524421:FUS524422 GEO524421:GEO524422 GOK524421:GOK524422 GYG524421:GYG524422 HIC524421:HIC524422 HRY524421:HRY524422 IBU524421:IBU524422 ILQ524421:ILQ524422 IVM524421:IVM524422 JFI524421:JFI524422 JPE524421:JPE524422 JZA524421:JZA524422 KIW524421:KIW524422 KSS524421:KSS524422 LCO524421:LCO524422 LMK524421:LMK524422 LWG524421:LWG524422 MGC524421:MGC524422 MPY524421:MPY524422 MZU524421:MZU524422 NJQ524421:NJQ524422 NTM524421:NTM524422 ODI524421:ODI524422 ONE524421:ONE524422 OXA524421:OXA524422 PGW524421:PGW524422 PQS524421:PQS524422 QAO524421:QAO524422 QKK524421:QKK524422 QUG524421:QUG524422 REC524421:REC524422 RNY524421:RNY524422 RXU524421:RXU524422 SHQ524421:SHQ524422 SRM524421:SRM524422 TBI524421:TBI524422 TLE524421:TLE524422 TVA524421:TVA524422 UEW524421:UEW524422 UOS524421:UOS524422 UYO524421:UYO524422 VIK524421:VIK524422 VSG524421:VSG524422 WCC524421:WCC524422 WLY524421:WLY524422 WVU524421:WVU524422 M589957:M589958 JI589957:JI589958 TE589957:TE589958 ADA589957:ADA589958 AMW589957:AMW589958 AWS589957:AWS589958 BGO589957:BGO589958 BQK589957:BQK589958 CAG589957:CAG589958 CKC589957:CKC589958 CTY589957:CTY589958 DDU589957:DDU589958 DNQ589957:DNQ589958 DXM589957:DXM589958 EHI589957:EHI589958 ERE589957:ERE589958 FBA589957:FBA589958 FKW589957:FKW589958 FUS589957:FUS589958 GEO589957:GEO589958 GOK589957:GOK589958 GYG589957:GYG589958 HIC589957:HIC589958 HRY589957:HRY589958 IBU589957:IBU589958 ILQ589957:ILQ589958 IVM589957:IVM589958 JFI589957:JFI589958 JPE589957:JPE589958 JZA589957:JZA589958 KIW589957:KIW589958 KSS589957:KSS589958 LCO589957:LCO589958 LMK589957:LMK589958 LWG589957:LWG589958 MGC589957:MGC589958 MPY589957:MPY589958 MZU589957:MZU589958 NJQ589957:NJQ589958 NTM589957:NTM589958 ODI589957:ODI589958 ONE589957:ONE589958 OXA589957:OXA589958 PGW589957:PGW589958 PQS589957:PQS589958 QAO589957:QAO589958 QKK589957:QKK589958 QUG589957:QUG589958 REC589957:REC589958 RNY589957:RNY589958 RXU589957:RXU589958 SHQ589957:SHQ589958 SRM589957:SRM589958 TBI589957:TBI589958 TLE589957:TLE589958 TVA589957:TVA589958 UEW589957:UEW589958 UOS589957:UOS589958 UYO589957:UYO589958 VIK589957:VIK589958 VSG589957:VSG589958 WCC589957:WCC589958 WLY589957:WLY589958 WVU589957:WVU589958 M655493:M655494 JI655493:JI655494 TE655493:TE655494 ADA655493:ADA655494 AMW655493:AMW655494 AWS655493:AWS655494 BGO655493:BGO655494 BQK655493:BQK655494 CAG655493:CAG655494 CKC655493:CKC655494 CTY655493:CTY655494 DDU655493:DDU655494 DNQ655493:DNQ655494 DXM655493:DXM655494 EHI655493:EHI655494 ERE655493:ERE655494 FBA655493:FBA655494 FKW655493:FKW655494 FUS655493:FUS655494 GEO655493:GEO655494 GOK655493:GOK655494 GYG655493:GYG655494 HIC655493:HIC655494 HRY655493:HRY655494 IBU655493:IBU655494 ILQ655493:ILQ655494 IVM655493:IVM655494 JFI655493:JFI655494 JPE655493:JPE655494 JZA655493:JZA655494 KIW655493:KIW655494 KSS655493:KSS655494 LCO655493:LCO655494 LMK655493:LMK655494 LWG655493:LWG655494 MGC655493:MGC655494 MPY655493:MPY655494 MZU655493:MZU655494 NJQ655493:NJQ655494 NTM655493:NTM655494 ODI655493:ODI655494 ONE655493:ONE655494 OXA655493:OXA655494 PGW655493:PGW655494 PQS655493:PQS655494 QAO655493:QAO655494 QKK655493:QKK655494 QUG655493:QUG655494 REC655493:REC655494 RNY655493:RNY655494 RXU655493:RXU655494 SHQ655493:SHQ655494 SRM655493:SRM655494 TBI655493:TBI655494 TLE655493:TLE655494 TVA655493:TVA655494 UEW655493:UEW655494 UOS655493:UOS655494 UYO655493:UYO655494 VIK655493:VIK655494 VSG655493:VSG655494 WCC655493:WCC655494 WLY655493:WLY655494 WVU655493:WVU655494 M721029:M721030 JI721029:JI721030 TE721029:TE721030 ADA721029:ADA721030 AMW721029:AMW721030 AWS721029:AWS721030 BGO721029:BGO721030 BQK721029:BQK721030 CAG721029:CAG721030 CKC721029:CKC721030 CTY721029:CTY721030 DDU721029:DDU721030 DNQ721029:DNQ721030 DXM721029:DXM721030 EHI721029:EHI721030 ERE721029:ERE721030 FBA721029:FBA721030 FKW721029:FKW721030 FUS721029:FUS721030 GEO721029:GEO721030 GOK721029:GOK721030 GYG721029:GYG721030 HIC721029:HIC721030 HRY721029:HRY721030 IBU721029:IBU721030 ILQ721029:ILQ721030 IVM721029:IVM721030 JFI721029:JFI721030 JPE721029:JPE721030 JZA721029:JZA721030 KIW721029:KIW721030 KSS721029:KSS721030 LCO721029:LCO721030 LMK721029:LMK721030 LWG721029:LWG721030 MGC721029:MGC721030 MPY721029:MPY721030 MZU721029:MZU721030 NJQ721029:NJQ721030 NTM721029:NTM721030 ODI721029:ODI721030 ONE721029:ONE721030 OXA721029:OXA721030 PGW721029:PGW721030 PQS721029:PQS721030 QAO721029:QAO721030 QKK721029:QKK721030 QUG721029:QUG721030 REC721029:REC721030 RNY721029:RNY721030 RXU721029:RXU721030 SHQ721029:SHQ721030 SRM721029:SRM721030 TBI721029:TBI721030 TLE721029:TLE721030 TVA721029:TVA721030 UEW721029:UEW721030 UOS721029:UOS721030 UYO721029:UYO721030 VIK721029:VIK721030 VSG721029:VSG721030 WCC721029:WCC721030 WLY721029:WLY721030 WVU721029:WVU721030 M786565:M786566 JI786565:JI786566 TE786565:TE786566 ADA786565:ADA786566 AMW786565:AMW786566 AWS786565:AWS786566 BGO786565:BGO786566 BQK786565:BQK786566 CAG786565:CAG786566 CKC786565:CKC786566 CTY786565:CTY786566 DDU786565:DDU786566 DNQ786565:DNQ786566 DXM786565:DXM786566 EHI786565:EHI786566 ERE786565:ERE786566 FBA786565:FBA786566 FKW786565:FKW786566 FUS786565:FUS786566 GEO786565:GEO786566 GOK786565:GOK786566 GYG786565:GYG786566 HIC786565:HIC786566 HRY786565:HRY786566 IBU786565:IBU786566 ILQ786565:ILQ786566 IVM786565:IVM786566 JFI786565:JFI786566 JPE786565:JPE786566 JZA786565:JZA786566 KIW786565:KIW786566 KSS786565:KSS786566 LCO786565:LCO786566 LMK786565:LMK786566 LWG786565:LWG786566 MGC786565:MGC786566 MPY786565:MPY786566 MZU786565:MZU786566 NJQ786565:NJQ786566 NTM786565:NTM786566 ODI786565:ODI786566 ONE786565:ONE786566 OXA786565:OXA786566 PGW786565:PGW786566 PQS786565:PQS786566 QAO786565:QAO786566 QKK786565:QKK786566 QUG786565:QUG786566 REC786565:REC786566 RNY786565:RNY786566 RXU786565:RXU786566 SHQ786565:SHQ786566 SRM786565:SRM786566 TBI786565:TBI786566 TLE786565:TLE786566 TVA786565:TVA786566 UEW786565:UEW786566 UOS786565:UOS786566 UYO786565:UYO786566 VIK786565:VIK786566 VSG786565:VSG786566 WCC786565:WCC786566 WLY786565:WLY786566 WVU786565:WVU786566 M852101:M852102 JI852101:JI852102 TE852101:TE852102 ADA852101:ADA852102 AMW852101:AMW852102 AWS852101:AWS852102 BGO852101:BGO852102 BQK852101:BQK852102 CAG852101:CAG852102 CKC852101:CKC852102 CTY852101:CTY852102 DDU852101:DDU852102 DNQ852101:DNQ852102 DXM852101:DXM852102 EHI852101:EHI852102 ERE852101:ERE852102 FBA852101:FBA852102 FKW852101:FKW852102 FUS852101:FUS852102 GEO852101:GEO852102 GOK852101:GOK852102 GYG852101:GYG852102 HIC852101:HIC852102 HRY852101:HRY852102 IBU852101:IBU852102 ILQ852101:ILQ852102 IVM852101:IVM852102 JFI852101:JFI852102 JPE852101:JPE852102 JZA852101:JZA852102 KIW852101:KIW852102 KSS852101:KSS852102 LCO852101:LCO852102 LMK852101:LMK852102 LWG852101:LWG852102 MGC852101:MGC852102 MPY852101:MPY852102 MZU852101:MZU852102 NJQ852101:NJQ852102 NTM852101:NTM852102 ODI852101:ODI852102 ONE852101:ONE852102 OXA852101:OXA852102 PGW852101:PGW852102 PQS852101:PQS852102 QAO852101:QAO852102 QKK852101:QKK852102 QUG852101:QUG852102 REC852101:REC852102 RNY852101:RNY852102 RXU852101:RXU852102 SHQ852101:SHQ852102 SRM852101:SRM852102 TBI852101:TBI852102 TLE852101:TLE852102 TVA852101:TVA852102 UEW852101:UEW852102 UOS852101:UOS852102 UYO852101:UYO852102 VIK852101:VIK852102 VSG852101:VSG852102 WCC852101:WCC852102 WLY852101:WLY852102 WVU852101:WVU852102 M917637:M917638 JI917637:JI917638 TE917637:TE917638 ADA917637:ADA917638 AMW917637:AMW917638 AWS917637:AWS917638 BGO917637:BGO917638 BQK917637:BQK917638 CAG917637:CAG917638 CKC917637:CKC917638 CTY917637:CTY917638 DDU917637:DDU917638 DNQ917637:DNQ917638 DXM917637:DXM917638 EHI917637:EHI917638 ERE917637:ERE917638 FBA917637:FBA917638 FKW917637:FKW917638 FUS917637:FUS917638 GEO917637:GEO917638 GOK917637:GOK917638 GYG917637:GYG917638 HIC917637:HIC917638 HRY917637:HRY917638 IBU917637:IBU917638 ILQ917637:ILQ917638 IVM917637:IVM917638 JFI917637:JFI917638 JPE917637:JPE917638 JZA917637:JZA917638 KIW917637:KIW917638 KSS917637:KSS917638 LCO917637:LCO917638 LMK917637:LMK917638 LWG917637:LWG917638 MGC917637:MGC917638 MPY917637:MPY917638 MZU917637:MZU917638 NJQ917637:NJQ917638 NTM917637:NTM917638 ODI917637:ODI917638 ONE917637:ONE917638 OXA917637:OXA917638 PGW917637:PGW917638 PQS917637:PQS917638 QAO917637:QAO917638 QKK917637:QKK917638 QUG917637:QUG917638 REC917637:REC917638 RNY917637:RNY917638 RXU917637:RXU917638 SHQ917637:SHQ917638 SRM917637:SRM917638 TBI917637:TBI917638 TLE917637:TLE917638 TVA917637:TVA917638 UEW917637:UEW917638 UOS917637:UOS917638 UYO917637:UYO917638 VIK917637:VIK917638 VSG917637:VSG917638 WCC917637:WCC917638 WLY917637:WLY917638 WVU917637:WVU917638 M983173:M983174 JI983173:JI983174 TE983173:TE983174 ADA983173:ADA983174 AMW983173:AMW983174 AWS983173:AWS983174 BGO983173:BGO983174 BQK983173:BQK983174 CAG983173:CAG983174 CKC983173:CKC983174 CTY983173:CTY983174 DDU983173:DDU983174 DNQ983173:DNQ983174 DXM983173:DXM983174 EHI983173:EHI983174 ERE983173:ERE983174 FBA983173:FBA983174 FKW983173:FKW983174 FUS983173:FUS983174 GEO983173:GEO983174 GOK983173:GOK983174 GYG983173:GYG983174 HIC983173:HIC983174 HRY983173:HRY983174 IBU983173:IBU983174 ILQ983173:ILQ983174 IVM983173:IVM983174 JFI983173:JFI983174 JPE983173:JPE983174 JZA983173:JZA983174 KIW983173:KIW983174 KSS983173:KSS983174 LCO983173:LCO983174 LMK983173:LMK983174 LWG983173:LWG983174 MGC983173:MGC983174 MPY983173:MPY983174 MZU983173:MZU983174 NJQ983173:NJQ983174 NTM983173:NTM983174 ODI983173:ODI983174 ONE983173:ONE983174 OXA983173:OXA983174 PGW983173:PGW983174 PQS983173:PQS983174 QAO983173:QAO983174 QKK983173:QKK983174 QUG983173:QUG983174 REC983173:REC983174 RNY983173:RNY983174 RXU983173:RXU983174 SHQ983173:SHQ983174 SRM983173:SRM983174 TBI983173:TBI983174 TLE983173:TLE983174 TVA983173:TVA983174 UEW983173:UEW983174 UOS983173:UOS983174 UYO983173:UYO983174 VIK983173:VIK983174 VSG983173:VSG983174 WCC983173:WCC983174 WLY983173:WLY983174 WVU983173:WVU983174 M74:M95 JI74:JI95 TE74:TE95 ADA74:ADA95 AMW74:AMW95 AWS74:AWS95 BGO74:BGO95 BQK74:BQK95 CAG74:CAG95 CKC74:CKC95 CTY74:CTY95 DDU74:DDU95 DNQ74:DNQ95 DXM74:DXM95 EHI74:EHI95 ERE74:ERE95 FBA74:FBA95 FKW74:FKW95 FUS74:FUS95 GEO74:GEO95 GOK74:GOK95 GYG74:GYG95 HIC74:HIC95 HRY74:HRY95 IBU74:IBU95 ILQ74:ILQ95 IVM74:IVM95 JFI74:JFI95 JPE74:JPE95 JZA74:JZA95 KIW74:KIW95 KSS74:KSS95 LCO74:LCO95 LMK74:LMK95 LWG74:LWG95 MGC74:MGC95 MPY74:MPY95 MZU74:MZU95 NJQ74:NJQ95 NTM74:NTM95 ODI74:ODI95 ONE74:ONE95 OXA74:OXA95 PGW74:PGW95 PQS74:PQS95 QAO74:QAO95 QKK74:QKK95 QUG74:QUG95 REC74:REC95 RNY74:RNY95 RXU74:RXU95 SHQ74:SHQ95 SRM74:SRM95 TBI74:TBI95 TLE74:TLE95 TVA74:TVA95 UEW74:UEW95 UOS74:UOS95 UYO74:UYO95 VIK74:VIK95 VSG74:VSG95 WCC74:WCC95 WLY74:WLY95 WVU74:WVU95 M65608:M65629 JI65608:JI65629 TE65608:TE65629 ADA65608:ADA65629 AMW65608:AMW65629 AWS65608:AWS65629 BGO65608:BGO65629 BQK65608:BQK65629 CAG65608:CAG65629 CKC65608:CKC65629 CTY65608:CTY65629 DDU65608:DDU65629 DNQ65608:DNQ65629 DXM65608:DXM65629 EHI65608:EHI65629 ERE65608:ERE65629 FBA65608:FBA65629 FKW65608:FKW65629 FUS65608:FUS65629 GEO65608:GEO65629 GOK65608:GOK65629 GYG65608:GYG65629 HIC65608:HIC65629 HRY65608:HRY65629 IBU65608:IBU65629 ILQ65608:ILQ65629 IVM65608:IVM65629 JFI65608:JFI65629 JPE65608:JPE65629 JZA65608:JZA65629 KIW65608:KIW65629 KSS65608:KSS65629 LCO65608:LCO65629 LMK65608:LMK65629 LWG65608:LWG65629 MGC65608:MGC65629 MPY65608:MPY65629 MZU65608:MZU65629 NJQ65608:NJQ65629 NTM65608:NTM65629 ODI65608:ODI65629 ONE65608:ONE65629 OXA65608:OXA65629 PGW65608:PGW65629 PQS65608:PQS65629 QAO65608:QAO65629 QKK65608:QKK65629 QUG65608:QUG65629 REC65608:REC65629 RNY65608:RNY65629 RXU65608:RXU65629 SHQ65608:SHQ65629 SRM65608:SRM65629 TBI65608:TBI65629 TLE65608:TLE65629 TVA65608:TVA65629 UEW65608:UEW65629 UOS65608:UOS65629 UYO65608:UYO65629 VIK65608:VIK65629 VSG65608:VSG65629 WCC65608:WCC65629 WLY65608:WLY65629 WVU65608:WVU65629 M131144:M131165 JI131144:JI131165 TE131144:TE131165 ADA131144:ADA131165 AMW131144:AMW131165 AWS131144:AWS131165 BGO131144:BGO131165 BQK131144:BQK131165 CAG131144:CAG131165 CKC131144:CKC131165 CTY131144:CTY131165 DDU131144:DDU131165 DNQ131144:DNQ131165 DXM131144:DXM131165 EHI131144:EHI131165 ERE131144:ERE131165 FBA131144:FBA131165 FKW131144:FKW131165 FUS131144:FUS131165 GEO131144:GEO131165 GOK131144:GOK131165 GYG131144:GYG131165 HIC131144:HIC131165 HRY131144:HRY131165 IBU131144:IBU131165 ILQ131144:ILQ131165 IVM131144:IVM131165 JFI131144:JFI131165 JPE131144:JPE131165 JZA131144:JZA131165 KIW131144:KIW131165 KSS131144:KSS131165 LCO131144:LCO131165 LMK131144:LMK131165 LWG131144:LWG131165 MGC131144:MGC131165 MPY131144:MPY131165 MZU131144:MZU131165 NJQ131144:NJQ131165 NTM131144:NTM131165 ODI131144:ODI131165 ONE131144:ONE131165 OXA131144:OXA131165 PGW131144:PGW131165 PQS131144:PQS131165 QAO131144:QAO131165 QKK131144:QKK131165 QUG131144:QUG131165 REC131144:REC131165 RNY131144:RNY131165 RXU131144:RXU131165 SHQ131144:SHQ131165 SRM131144:SRM131165 TBI131144:TBI131165 TLE131144:TLE131165 TVA131144:TVA131165 UEW131144:UEW131165 UOS131144:UOS131165 UYO131144:UYO131165 VIK131144:VIK131165 VSG131144:VSG131165 WCC131144:WCC131165 WLY131144:WLY131165 WVU131144:WVU131165 M196680:M196701 JI196680:JI196701 TE196680:TE196701 ADA196680:ADA196701 AMW196680:AMW196701 AWS196680:AWS196701 BGO196680:BGO196701 BQK196680:BQK196701 CAG196680:CAG196701 CKC196680:CKC196701 CTY196680:CTY196701 DDU196680:DDU196701 DNQ196680:DNQ196701 DXM196680:DXM196701 EHI196680:EHI196701 ERE196680:ERE196701 FBA196680:FBA196701 FKW196680:FKW196701 FUS196680:FUS196701 GEO196680:GEO196701 GOK196680:GOK196701 GYG196680:GYG196701 HIC196680:HIC196701 HRY196680:HRY196701 IBU196680:IBU196701 ILQ196680:ILQ196701 IVM196680:IVM196701 JFI196680:JFI196701 JPE196680:JPE196701 JZA196680:JZA196701 KIW196680:KIW196701 KSS196680:KSS196701 LCO196680:LCO196701 LMK196680:LMK196701 LWG196680:LWG196701 MGC196680:MGC196701 MPY196680:MPY196701 MZU196680:MZU196701 NJQ196680:NJQ196701 NTM196680:NTM196701 ODI196680:ODI196701 ONE196680:ONE196701 OXA196680:OXA196701 PGW196680:PGW196701 PQS196680:PQS196701 QAO196680:QAO196701 QKK196680:QKK196701 QUG196680:QUG196701 REC196680:REC196701 RNY196680:RNY196701 RXU196680:RXU196701 SHQ196680:SHQ196701 SRM196680:SRM196701 TBI196680:TBI196701 TLE196680:TLE196701 TVA196680:TVA196701 UEW196680:UEW196701 UOS196680:UOS196701 UYO196680:UYO196701 VIK196680:VIK196701 VSG196680:VSG196701 WCC196680:WCC196701 WLY196680:WLY196701 WVU196680:WVU196701 M262216:M262237 JI262216:JI262237 TE262216:TE262237 ADA262216:ADA262237 AMW262216:AMW262237 AWS262216:AWS262237 BGO262216:BGO262237 BQK262216:BQK262237 CAG262216:CAG262237 CKC262216:CKC262237 CTY262216:CTY262237 DDU262216:DDU262237 DNQ262216:DNQ262237 DXM262216:DXM262237 EHI262216:EHI262237 ERE262216:ERE262237 FBA262216:FBA262237 FKW262216:FKW262237 FUS262216:FUS262237 GEO262216:GEO262237 GOK262216:GOK262237 GYG262216:GYG262237 HIC262216:HIC262237 HRY262216:HRY262237 IBU262216:IBU262237 ILQ262216:ILQ262237 IVM262216:IVM262237 JFI262216:JFI262237 JPE262216:JPE262237 JZA262216:JZA262237 KIW262216:KIW262237 KSS262216:KSS262237 LCO262216:LCO262237 LMK262216:LMK262237 LWG262216:LWG262237 MGC262216:MGC262237 MPY262216:MPY262237 MZU262216:MZU262237 NJQ262216:NJQ262237 NTM262216:NTM262237 ODI262216:ODI262237 ONE262216:ONE262237 OXA262216:OXA262237 PGW262216:PGW262237 PQS262216:PQS262237 QAO262216:QAO262237 QKK262216:QKK262237 QUG262216:QUG262237 REC262216:REC262237 RNY262216:RNY262237 RXU262216:RXU262237 SHQ262216:SHQ262237 SRM262216:SRM262237 TBI262216:TBI262237 TLE262216:TLE262237 TVA262216:TVA262237 UEW262216:UEW262237 UOS262216:UOS262237 UYO262216:UYO262237 VIK262216:VIK262237 VSG262216:VSG262237 WCC262216:WCC262237 WLY262216:WLY262237 WVU262216:WVU262237 M327752:M327773 JI327752:JI327773 TE327752:TE327773 ADA327752:ADA327773 AMW327752:AMW327773 AWS327752:AWS327773 BGO327752:BGO327773 BQK327752:BQK327773 CAG327752:CAG327773 CKC327752:CKC327773 CTY327752:CTY327773 DDU327752:DDU327773 DNQ327752:DNQ327773 DXM327752:DXM327773 EHI327752:EHI327773 ERE327752:ERE327773 FBA327752:FBA327773 FKW327752:FKW327773 FUS327752:FUS327773 GEO327752:GEO327773 GOK327752:GOK327773 GYG327752:GYG327773 HIC327752:HIC327773 HRY327752:HRY327773 IBU327752:IBU327773 ILQ327752:ILQ327773 IVM327752:IVM327773 JFI327752:JFI327773 JPE327752:JPE327773 JZA327752:JZA327773 KIW327752:KIW327773 KSS327752:KSS327773 LCO327752:LCO327773 LMK327752:LMK327773 LWG327752:LWG327773 MGC327752:MGC327773 MPY327752:MPY327773 MZU327752:MZU327773 NJQ327752:NJQ327773 NTM327752:NTM327773 ODI327752:ODI327773 ONE327752:ONE327773 OXA327752:OXA327773 PGW327752:PGW327773 PQS327752:PQS327773 QAO327752:QAO327773 QKK327752:QKK327773 QUG327752:QUG327773 REC327752:REC327773 RNY327752:RNY327773 RXU327752:RXU327773 SHQ327752:SHQ327773 SRM327752:SRM327773 TBI327752:TBI327773 TLE327752:TLE327773 TVA327752:TVA327773 UEW327752:UEW327773 UOS327752:UOS327773 UYO327752:UYO327773 VIK327752:VIK327773 VSG327752:VSG327773 WCC327752:WCC327773 WLY327752:WLY327773 WVU327752:WVU327773 M393288:M393309 JI393288:JI393309 TE393288:TE393309 ADA393288:ADA393309 AMW393288:AMW393309 AWS393288:AWS393309 BGO393288:BGO393309 BQK393288:BQK393309 CAG393288:CAG393309 CKC393288:CKC393309 CTY393288:CTY393309 DDU393288:DDU393309 DNQ393288:DNQ393309 DXM393288:DXM393309 EHI393288:EHI393309 ERE393288:ERE393309 FBA393288:FBA393309 FKW393288:FKW393309 FUS393288:FUS393309 GEO393288:GEO393309 GOK393288:GOK393309 GYG393288:GYG393309 HIC393288:HIC393309 HRY393288:HRY393309 IBU393288:IBU393309 ILQ393288:ILQ393309 IVM393288:IVM393309 JFI393288:JFI393309 JPE393288:JPE393309 JZA393288:JZA393309 KIW393288:KIW393309 KSS393288:KSS393309 LCO393288:LCO393309 LMK393288:LMK393309 LWG393288:LWG393309 MGC393288:MGC393309 MPY393288:MPY393309 MZU393288:MZU393309 NJQ393288:NJQ393309 NTM393288:NTM393309 ODI393288:ODI393309 ONE393288:ONE393309 OXA393288:OXA393309 PGW393288:PGW393309 PQS393288:PQS393309 QAO393288:QAO393309 QKK393288:QKK393309 QUG393288:QUG393309 REC393288:REC393309 RNY393288:RNY393309 RXU393288:RXU393309 SHQ393288:SHQ393309 SRM393288:SRM393309 TBI393288:TBI393309 TLE393288:TLE393309 TVA393288:TVA393309 UEW393288:UEW393309 UOS393288:UOS393309 UYO393288:UYO393309 VIK393288:VIK393309 VSG393288:VSG393309 WCC393288:WCC393309 WLY393288:WLY393309 WVU393288:WVU393309 M458824:M458845 JI458824:JI458845 TE458824:TE458845 ADA458824:ADA458845 AMW458824:AMW458845 AWS458824:AWS458845 BGO458824:BGO458845 BQK458824:BQK458845 CAG458824:CAG458845 CKC458824:CKC458845 CTY458824:CTY458845 DDU458824:DDU458845 DNQ458824:DNQ458845 DXM458824:DXM458845 EHI458824:EHI458845 ERE458824:ERE458845 FBA458824:FBA458845 FKW458824:FKW458845 FUS458824:FUS458845 GEO458824:GEO458845 GOK458824:GOK458845 GYG458824:GYG458845 HIC458824:HIC458845 HRY458824:HRY458845 IBU458824:IBU458845 ILQ458824:ILQ458845 IVM458824:IVM458845 JFI458824:JFI458845 JPE458824:JPE458845 JZA458824:JZA458845 KIW458824:KIW458845 KSS458824:KSS458845 LCO458824:LCO458845 LMK458824:LMK458845 LWG458824:LWG458845 MGC458824:MGC458845 MPY458824:MPY458845 MZU458824:MZU458845 NJQ458824:NJQ458845 NTM458824:NTM458845 ODI458824:ODI458845 ONE458824:ONE458845 OXA458824:OXA458845 PGW458824:PGW458845 PQS458824:PQS458845 QAO458824:QAO458845 QKK458824:QKK458845 QUG458824:QUG458845 REC458824:REC458845 RNY458824:RNY458845 RXU458824:RXU458845 SHQ458824:SHQ458845 SRM458824:SRM458845 TBI458824:TBI458845 TLE458824:TLE458845 TVA458824:TVA458845 UEW458824:UEW458845 UOS458824:UOS458845 UYO458824:UYO458845 VIK458824:VIK458845 VSG458824:VSG458845 WCC458824:WCC458845 WLY458824:WLY458845 WVU458824:WVU458845 M524360:M524381 JI524360:JI524381 TE524360:TE524381 ADA524360:ADA524381 AMW524360:AMW524381 AWS524360:AWS524381 BGO524360:BGO524381 BQK524360:BQK524381 CAG524360:CAG524381 CKC524360:CKC524381 CTY524360:CTY524381 DDU524360:DDU524381 DNQ524360:DNQ524381 DXM524360:DXM524381 EHI524360:EHI524381 ERE524360:ERE524381 FBA524360:FBA524381 FKW524360:FKW524381 FUS524360:FUS524381 GEO524360:GEO524381 GOK524360:GOK524381 GYG524360:GYG524381 HIC524360:HIC524381 HRY524360:HRY524381 IBU524360:IBU524381 ILQ524360:ILQ524381 IVM524360:IVM524381 JFI524360:JFI524381 JPE524360:JPE524381 JZA524360:JZA524381 KIW524360:KIW524381 KSS524360:KSS524381 LCO524360:LCO524381 LMK524360:LMK524381 LWG524360:LWG524381 MGC524360:MGC524381 MPY524360:MPY524381 MZU524360:MZU524381 NJQ524360:NJQ524381 NTM524360:NTM524381 ODI524360:ODI524381 ONE524360:ONE524381 OXA524360:OXA524381 PGW524360:PGW524381 PQS524360:PQS524381 QAO524360:QAO524381 QKK524360:QKK524381 QUG524360:QUG524381 REC524360:REC524381 RNY524360:RNY524381 RXU524360:RXU524381 SHQ524360:SHQ524381 SRM524360:SRM524381 TBI524360:TBI524381 TLE524360:TLE524381 TVA524360:TVA524381 UEW524360:UEW524381 UOS524360:UOS524381 UYO524360:UYO524381 VIK524360:VIK524381 VSG524360:VSG524381 WCC524360:WCC524381 WLY524360:WLY524381 WVU524360:WVU524381 M589896:M589917 JI589896:JI589917 TE589896:TE589917 ADA589896:ADA589917 AMW589896:AMW589917 AWS589896:AWS589917 BGO589896:BGO589917 BQK589896:BQK589917 CAG589896:CAG589917 CKC589896:CKC589917 CTY589896:CTY589917 DDU589896:DDU589917 DNQ589896:DNQ589917 DXM589896:DXM589917 EHI589896:EHI589917 ERE589896:ERE589917 FBA589896:FBA589917 FKW589896:FKW589917 FUS589896:FUS589917 GEO589896:GEO589917 GOK589896:GOK589917 GYG589896:GYG589917 HIC589896:HIC589917 HRY589896:HRY589917 IBU589896:IBU589917 ILQ589896:ILQ589917 IVM589896:IVM589917 JFI589896:JFI589917 JPE589896:JPE589917 JZA589896:JZA589917 KIW589896:KIW589917 KSS589896:KSS589917 LCO589896:LCO589917 LMK589896:LMK589917 LWG589896:LWG589917 MGC589896:MGC589917 MPY589896:MPY589917 MZU589896:MZU589917 NJQ589896:NJQ589917 NTM589896:NTM589917 ODI589896:ODI589917 ONE589896:ONE589917 OXA589896:OXA589917 PGW589896:PGW589917 PQS589896:PQS589917 QAO589896:QAO589917 QKK589896:QKK589917 QUG589896:QUG589917 REC589896:REC589917 RNY589896:RNY589917 RXU589896:RXU589917 SHQ589896:SHQ589917 SRM589896:SRM589917 TBI589896:TBI589917 TLE589896:TLE589917 TVA589896:TVA589917 UEW589896:UEW589917 UOS589896:UOS589917 UYO589896:UYO589917 VIK589896:VIK589917 VSG589896:VSG589917 WCC589896:WCC589917 WLY589896:WLY589917 WVU589896:WVU589917 M655432:M655453 JI655432:JI655453 TE655432:TE655453 ADA655432:ADA655453 AMW655432:AMW655453 AWS655432:AWS655453 BGO655432:BGO655453 BQK655432:BQK655453 CAG655432:CAG655453 CKC655432:CKC655453 CTY655432:CTY655453 DDU655432:DDU655453 DNQ655432:DNQ655453 DXM655432:DXM655453 EHI655432:EHI655453 ERE655432:ERE655453 FBA655432:FBA655453 FKW655432:FKW655453 FUS655432:FUS655453 GEO655432:GEO655453 GOK655432:GOK655453 GYG655432:GYG655453 HIC655432:HIC655453 HRY655432:HRY655453 IBU655432:IBU655453 ILQ655432:ILQ655453 IVM655432:IVM655453 JFI655432:JFI655453 JPE655432:JPE655453 JZA655432:JZA655453 KIW655432:KIW655453 KSS655432:KSS655453 LCO655432:LCO655453 LMK655432:LMK655453 LWG655432:LWG655453 MGC655432:MGC655453 MPY655432:MPY655453 MZU655432:MZU655453 NJQ655432:NJQ655453 NTM655432:NTM655453 ODI655432:ODI655453 ONE655432:ONE655453 OXA655432:OXA655453 PGW655432:PGW655453 PQS655432:PQS655453 QAO655432:QAO655453 QKK655432:QKK655453 QUG655432:QUG655453 REC655432:REC655453 RNY655432:RNY655453 RXU655432:RXU655453 SHQ655432:SHQ655453 SRM655432:SRM655453 TBI655432:TBI655453 TLE655432:TLE655453 TVA655432:TVA655453 UEW655432:UEW655453 UOS655432:UOS655453 UYO655432:UYO655453 VIK655432:VIK655453 VSG655432:VSG655453 WCC655432:WCC655453 WLY655432:WLY655453 WVU655432:WVU655453 M720968:M720989 JI720968:JI720989 TE720968:TE720989 ADA720968:ADA720989 AMW720968:AMW720989 AWS720968:AWS720989 BGO720968:BGO720989 BQK720968:BQK720989 CAG720968:CAG720989 CKC720968:CKC720989 CTY720968:CTY720989 DDU720968:DDU720989 DNQ720968:DNQ720989 DXM720968:DXM720989 EHI720968:EHI720989 ERE720968:ERE720989 FBA720968:FBA720989 FKW720968:FKW720989 FUS720968:FUS720989 GEO720968:GEO720989 GOK720968:GOK720989 GYG720968:GYG720989 HIC720968:HIC720989 HRY720968:HRY720989 IBU720968:IBU720989 ILQ720968:ILQ720989 IVM720968:IVM720989 JFI720968:JFI720989 JPE720968:JPE720989 JZA720968:JZA720989 KIW720968:KIW720989 KSS720968:KSS720989 LCO720968:LCO720989 LMK720968:LMK720989 LWG720968:LWG720989 MGC720968:MGC720989 MPY720968:MPY720989 MZU720968:MZU720989 NJQ720968:NJQ720989 NTM720968:NTM720989 ODI720968:ODI720989 ONE720968:ONE720989 OXA720968:OXA720989 PGW720968:PGW720989 PQS720968:PQS720989 QAO720968:QAO720989 QKK720968:QKK720989 QUG720968:QUG720989 REC720968:REC720989 RNY720968:RNY720989 RXU720968:RXU720989 SHQ720968:SHQ720989 SRM720968:SRM720989 TBI720968:TBI720989 TLE720968:TLE720989 TVA720968:TVA720989 UEW720968:UEW720989 UOS720968:UOS720989 UYO720968:UYO720989 VIK720968:VIK720989 VSG720968:VSG720989 WCC720968:WCC720989 WLY720968:WLY720989 WVU720968:WVU720989 M786504:M786525 JI786504:JI786525 TE786504:TE786525 ADA786504:ADA786525 AMW786504:AMW786525 AWS786504:AWS786525 BGO786504:BGO786525 BQK786504:BQK786525 CAG786504:CAG786525 CKC786504:CKC786525 CTY786504:CTY786525 DDU786504:DDU786525 DNQ786504:DNQ786525 DXM786504:DXM786525 EHI786504:EHI786525 ERE786504:ERE786525 FBA786504:FBA786525 FKW786504:FKW786525 FUS786504:FUS786525 GEO786504:GEO786525 GOK786504:GOK786525 GYG786504:GYG786525 HIC786504:HIC786525 HRY786504:HRY786525 IBU786504:IBU786525 ILQ786504:ILQ786525 IVM786504:IVM786525 JFI786504:JFI786525 JPE786504:JPE786525 JZA786504:JZA786525 KIW786504:KIW786525 KSS786504:KSS786525 LCO786504:LCO786525 LMK786504:LMK786525 LWG786504:LWG786525 MGC786504:MGC786525 MPY786504:MPY786525 MZU786504:MZU786525 NJQ786504:NJQ786525 NTM786504:NTM786525 ODI786504:ODI786525 ONE786504:ONE786525 OXA786504:OXA786525 PGW786504:PGW786525 PQS786504:PQS786525 QAO786504:QAO786525 QKK786504:QKK786525 QUG786504:QUG786525 REC786504:REC786525 RNY786504:RNY786525 RXU786504:RXU786525 SHQ786504:SHQ786525 SRM786504:SRM786525 TBI786504:TBI786525 TLE786504:TLE786525 TVA786504:TVA786525 UEW786504:UEW786525 UOS786504:UOS786525 UYO786504:UYO786525 VIK786504:VIK786525 VSG786504:VSG786525 WCC786504:WCC786525 WLY786504:WLY786525 WVU786504:WVU786525 M852040:M852061 JI852040:JI852061 TE852040:TE852061 ADA852040:ADA852061 AMW852040:AMW852061 AWS852040:AWS852061 BGO852040:BGO852061 BQK852040:BQK852061 CAG852040:CAG852061 CKC852040:CKC852061 CTY852040:CTY852061 DDU852040:DDU852061 DNQ852040:DNQ852061 DXM852040:DXM852061 EHI852040:EHI852061 ERE852040:ERE852061 FBA852040:FBA852061 FKW852040:FKW852061 FUS852040:FUS852061 GEO852040:GEO852061 GOK852040:GOK852061 GYG852040:GYG852061 HIC852040:HIC852061 HRY852040:HRY852061 IBU852040:IBU852061 ILQ852040:ILQ852061 IVM852040:IVM852061 JFI852040:JFI852061 JPE852040:JPE852061 JZA852040:JZA852061 KIW852040:KIW852061 KSS852040:KSS852061 LCO852040:LCO852061 LMK852040:LMK852061 LWG852040:LWG852061 MGC852040:MGC852061 MPY852040:MPY852061 MZU852040:MZU852061 NJQ852040:NJQ852061 NTM852040:NTM852061 ODI852040:ODI852061 ONE852040:ONE852061 OXA852040:OXA852061 PGW852040:PGW852061 PQS852040:PQS852061 QAO852040:QAO852061 QKK852040:QKK852061 QUG852040:QUG852061 REC852040:REC852061 RNY852040:RNY852061 RXU852040:RXU852061 SHQ852040:SHQ852061 SRM852040:SRM852061 TBI852040:TBI852061 TLE852040:TLE852061 TVA852040:TVA852061 UEW852040:UEW852061 UOS852040:UOS852061 UYO852040:UYO852061 VIK852040:VIK852061 VSG852040:VSG852061 WCC852040:WCC852061 WLY852040:WLY852061 WVU852040:WVU852061 M917576:M917597 JI917576:JI917597 TE917576:TE917597 ADA917576:ADA917597 AMW917576:AMW917597 AWS917576:AWS917597 BGO917576:BGO917597 BQK917576:BQK917597 CAG917576:CAG917597 CKC917576:CKC917597 CTY917576:CTY917597 DDU917576:DDU917597 DNQ917576:DNQ917597 DXM917576:DXM917597 EHI917576:EHI917597 ERE917576:ERE917597 FBA917576:FBA917597 FKW917576:FKW917597 FUS917576:FUS917597 GEO917576:GEO917597 GOK917576:GOK917597 GYG917576:GYG917597 HIC917576:HIC917597 HRY917576:HRY917597 IBU917576:IBU917597 ILQ917576:ILQ917597 IVM917576:IVM917597 JFI917576:JFI917597 JPE917576:JPE917597 JZA917576:JZA917597 KIW917576:KIW917597 KSS917576:KSS917597 LCO917576:LCO917597 LMK917576:LMK917597 LWG917576:LWG917597 MGC917576:MGC917597 MPY917576:MPY917597 MZU917576:MZU917597 NJQ917576:NJQ917597 NTM917576:NTM917597 ODI917576:ODI917597 ONE917576:ONE917597 OXA917576:OXA917597 PGW917576:PGW917597 PQS917576:PQS917597 QAO917576:QAO917597 QKK917576:QKK917597 QUG917576:QUG917597 REC917576:REC917597 RNY917576:RNY917597 RXU917576:RXU917597 SHQ917576:SHQ917597 SRM917576:SRM917597 TBI917576:TBI917597 TLE917576:TLE917597 TVA917576:TVA917597 UEW917576:UEW917597 UOS917576:UOS917597 UYO917576:UYO917597 VIK917576:VIK917597 VSG917576:VSG917597 WCC917576:WCC917597 WLY917576:WLY917597 WVU917576:WVU917597 M983112:M983133 JI983112:JI983133 TE983112:TE983133 ADA983112:ADA983133 AMW983112:AMW983133 AWS983112:AWS983133 BGO983112:BGO983133 BQK983112:BQK983133 CAG983112:CAG983133 CKC983112:CKC983133 CTY983112:CTY983133 DDU983112:DDU983133 DNQ983112:DNQ983133 DXM983112:DXM983133 EHI983112:EHI983133 ERE983112:ERE983133 FBA983112:FBA983133 FKW983112:FKW983133 FUS983112:FUS983133 GEO983112:GEO983133 GOK983112:GOK983133 GYG983112:GYG983133 HIC983112:HIC983133 HRY983112:HRY983133 IBU983112:IBU983133 ILQ983112:ILQ983133 IVM983112:IVM983133 JFI983112:JFI983133 JPE983112:JPE983133 JZA983112:JZA983133 KIW983112:KIW983133 KSS983112:KSS983133 LCO983112:LCO983133 LMK983112:LMK983133 LWG983112:LWG983133 MGC983112:MGC983133 MPY983112:MPY983133 MZU983112:MZU983133 NJQ983112:NJQ983133 NTM983112:NTM983133 ODI983112:ODI983133 ONE983112:ONE983133 OXA983112:OXA983133 PGW983112:PGW983133 PQS983112:PQS983133 QAO983112:QAO983133 QKK983112:QKK983133 QUG983112:QUG983133 REC983112:REC983133 RNY983112:RNY983133 RXU983112:RXU983133 SHQ983112:SHQ983133 SRM983112:SRM983133 TBI983112:TBI983133 TLE983112:TLE983133 TVA983112:TVA983133 UEW983112:UEW983133 UOS983112:UOS983133 UYO983112:UYO983133 VIK983112:VIK983133 VSG983112:VSG983133 WCC983112:WCC983133 WLY983112:WLY983133 WVU983112:WVU983133 M65638:M65657 JI65638:JI65657 TE65638:TE65657 ADA65638:ADA65657 AMW65638:AMW65657 AWS65638:AWS65657 BGO65638:BGO65657 BQK65638:BQK65657 CAG65638:CAG65657 CKC65638:CKC65657 CTY65638:CTY65657 DDU65638:DDU65657 DNQ65638:DNQ65657 DXM65638:DXM65657 EHI65638:EHI65657 ERE65638:ERE65657 FBA65638:FBA65657 FKW65638:FKW65657 FUS65638:FUS65657 GEO65638:GEO65657 GOK65638:GOK65657 GYG65638:GYG65657 HIC65638:HIC65657 HRY65638:HRY65657 IBU65638:IBU65657 ILQ65638:ILQ65657 IVM65638:IVM65657 JFI65638:JFI65657 JPE65638:JPE65657 JZA65638:JZA65657 KIW65638:KIW65657 KSS65638:KSS65657 LCO65638:LCO65657 LMK65638:LMK65657 LWG65638:LWG65657 MGC65638:MGC65657 MPY65638:MPY65657 MZU65638:MZU65657 NJQ65638:NJQ65657 NTM65638:NTM65657 ODI65638:ODI65657 ONE65638:ONE65657 OXA65638:OXA65657 PGW65638:PGW65657 PQS65638:PQS65657 QAO65638:QAO65657 QKK65638:QKK65657 QUG65638:QUG65657 REC65638:REC65657 RNY65638:RNY65657 RXU65638:RXU65657 SHQ65638:SHQ65657 SRM65638:SRM65657 TBI65638:TBI65657 TLE65638:TLE65657 TVA65638:TVA65657 UEW65638:UEW65657 UOS65638:UOS65657 UYO65638:UYO65657 VIK65638:VIK65657 VSG65638:VSG65657 WCC65638:WCC65657 WLY65638:WLY65657 WVU65638:WVU65657 M131174:M131193 JI131174:JI131193 TE131174:TE131193 ADA131174:ADA131193 AMW131174:AMW131193 AWS131174:AWS131193 BGO131174:BGO131193 BQK131174:BQK131193 CAG131174:CAG131193 CKC131174:CKC131193 CTY131174:CTY131193 DDU131174:DDU131193 DNQ131174:DNQ131193 DXM131174:DXM131193 EHI131174:EHI131193 ERE131174:ERE131193 FBA131174:FBA131193 FKW131174:FKW131193 FUS131174:FUS131193 GEO131174:GEO131193 GOK131174:GOK131193 GYG131174:GYG131193 HIC131174:HIC131193 HRY131174:HRY131193 IBU131174:IBU131193 ILQ131174:ILQ131193 IVM131174:IVM131193 JFI131174:JFI131193 JPE131174:JPE131193 JZA131174:JZA131193 KIW131174:KIW131193 KSS131174:KSS131193 LCO131174:LCO131193 LMK131174:LMK131193 LWG131174:LWG131193 MGC131174:MGC131193 MPY131174:MPY131193 MZU131174:MZU131193 NJQ131174:NJQ131193 NTM131174:NTM131193 ODI131174:ODI131193 ONE131174:ONE131193 OXA131174:OXA131193 PGW131174:PGW131193 PQS131174:PQS131193 QAO131174:QAO131193 QKK131174:QKK131193 QUG131174:QUG131193 REC131174:REC131193 RNY131174:RNY131193 RXU131174:RXU131193 SHQ131174:SHQ131193 SRM131174:SRM131193 TBI131174:TBI131193 TLE131174:TLE131193 TVA131174:TVA131193 UEW131174:UEW131193 UOS131174:UOS131193 UYO131174:UYO131193 VIK131174:VIK131193 VSG131174:VSG131193 WCC131174:WCC131193 WLY131174:WLY131193 WVU131174:WVU131193 M196710:M196729 JI196710:JI196729 TE196710:TE196729 ADA196710:ADA196729 AMW196710:AMW196729 AWS196710:AWS196729 BGO196710:BGO196729 BQK196710:BQK196729 CAG196710:CAG196729 CKC196710:CKC196729 CTY196710:CTY196729 DDU196710:DDU196729 DNQ196710:DNQ196729 DXM196710:DXM196729 EHI196710:EHI196729 ERE196710:ERE196729 FBA196710:FBA196729 FKW196710:FKW196729 FUS196710:FUS196729 GEO196710:GEO196729 GOK196710:GOK196729 GYG196710:GYG196729 HIC196710:HIC196729 HRY196710:HRY196729 IBU196710:IBU196729 ILQ196710:ILQ196729 IVM196710:IVM196729 JFI196710:JFI196729 JPE196710:JPE196729 JZA196710:JZA196729 KIW196710:KIW196729 KSS196710:KSS196729 LCO196710:LCO196729 LMK196710:LMK196729 LWG196710:LWG196729 MGC196710:MGC196729 MPY196710:MPY196729 MZU196710:MZU196729 NJQ196710:NJQ196729 NTM196710:NTM196729 ODI196710:ODI196729 ONE196710:ONE196729 OXA196710:OXA196729 PGW196710:PGW196729 PQS196710:PQS196729 QAO196710:QAO196729 QKK196710:QKK196729 QUG196710:QUG196729 REC196710:REC196729 RNY196710:RNY196729 RXU196710:RXU196729 SHQ196710:SHQ196729 SRM196710:SRM196729 TBI196710:TBI196729 TLE196710:TLE196729 TVA196710:TVA196729 UEW196710:UEW196729 UOS196710:UOS196729 UYO196710:UYO196729 VIK196710:VIK196729 VSG196710:VSG196729 WCC196710:WCC196729 WLY196710:WLY196729 WVU196710:WVU196729 M262246:M262265 JI262246:JI262265 TE262246:TE262265 ADA262246:ADA262265 AMW262246:AMW262265 AWS262246:AWS262265 BGO262246:BGO262265 BQK262246:BQK262265 CAG262246:CAG262265 CKC262246:CKC262265 CTY262246:CTY262265 DDU262246:DDU262265 DNQ262246:DNQ262265 DXM262246:DXM262265 EHI262246:EHI262265 ERE262246:ERE262265 FBA262246:FBA262265 FKW262246:FKW262265 FUS262246:FUS262265 GEO262246:GEO262265 GOK262246:GOK262265 GYG262246:GYG262265 HIC262246:HIC262265 HRY262246:HRY262265 IBU262246:IBU262265 ILQ262246:ILQ262265 IVM262246:IVM262265 JFI262246:JFI262265 JPE262246:JPE262265 JZA262246:JZA262265 KIW262246:KIW262265 KSS262246:KSS262265 LCO262246:LCO262265 LMK262246:LMK262265 LWG262246:LWG262265 MGC262246:MGC262265 MPY262246:MPY262265 MZU262246:MZU262265 NJQ262246:NJQ262265 NTM262246:NTM262265 ODI262246:ODI262265 ONE262246:ONE262265 OXA262246:OXA262265 PGW262246:PGW262265 PQS262246:PQS262265 QAO262246:QAO262265 QKK262246:QKK262265 QUG262246:QUG262265 REC262246:REC262265 RNY262246:RNY262265 RXU262246:RXU262265 SHQ262246:SHQ262265 SRM262246:SRM262265 TBI262246:TBI262265 TLE262246:TLE262265 TVA262246:TVA262265 UEW262246:UEW262265 UOS262246:UOS262265 UYO262246:UYO262265 VIK262246:VIK262265 VSG262246:VSG262265 WCC262246:WCC262265 WLY262246:WLY262265 WVU262246:WVU262265 M327782:M327801 JI327782:JI327801 TE327782:TE327801 ADA327782:ADA327801 AMW327782:AMW327801 AWS327782:AWS327801 BGO327782:BGO327801 BQK327782:BQK327801 CAG327782:CAG327801 CKC327782:CKC327801 CTY327782:CTY327801 DDU327782:DDU327801 DNQ327782:DNQ327801 DXM327782:DXM327801 EHI327782:EHI327801 ERE327782:ERE327801 FBA327782:FBA327801 FKW327782:FKW327801 FUS327782:FUS327801 GEO327782:GEO327801 GOK327782:GOK327801 GYG327782:GYG327801 HIC327782:HIC327801 HRY327782:HRY327801 IBU327782:IBU327801 ILQ327782:ILQ327801 IVM327782:IVM327801 JFI327782:JFI327801 JPE327782:JPE327801 JZA327782:JZA327801 KIW327782:KIW327801 KSS327782:KSS327801 LCO327782:LCO327801 LMK327782:LMK327801 LWG327782:LWG327801 MGC327782:MGC327801 MPY327782:MPY327801 MZU327782:MZU327801 NJQ327782:NJQ327801 NTM327782:NTM327801 ODI327782:ODI327801 ONE327782:ONE327801 OXA327782:OXA327801 PGW327782:PGW327801 PQS327782:PQS327801 QAO327782:QAO327801 QKK327782:QKK327801 QUG327782:QUG327801 REC327782:REC327801 RNY327782:RNY327801 RXU327782:RXU327801 SHQ327782:SHQ327801 SRM327782:SRM327801 TBI327782:TBI327801 TLE327782:TLE327801 TVA327782:TVA327801 UEW327782:UEW327801 UOS327782:UOS327801 UYO327782:UYO327801 VIK327782:VIK327801 VSG327782:VSG327801 WCC327782:WCC327801 WLY327782:WLY327801 WVU327782:WVU327801 M393318:M393337 JI393318:JI393337 TE393318:TE393337 ADA393318:ADA393337 AMW393318:AMW393337 AWS393318:AWS393337 BGO393318:BGO393337 BQK393318:BQK393337 CAG393318:CAG393337 CKC393318:CKC393337 CTY393318:CTY393337 DDU393318:DDU393337 DNQ393318:DNQ393337 DXM393318:DXM393337 EHI393318:EHI393337 ERE393318:ERE393337 FBA393318:FBA393337 FKW393318:FKW393337 FUS393318:FUS393337 GEO393318:GEO393337 GOK393318:GOK393337 GYG393318:GYG393337 HIC393318:HIC393337 HRY393318:HRY393337 IBU393318:IBU393337 ILQ393318:ILQ393337 IVM393318:IVM393337 JFI393318:JFI393337 JPE393318:JPE393337 JZA393318:JZA393337 KIW393318:KIW393337 KSS393318:KSS393337 LCO393318:LCO393337 LMK393318:LMK393337 LWG393318:LWG393337 MGC393318:MGC393337 MPY393318:MPY393337 MZU393318:MZU393337 NJQ393318:NJQ393337 NTM393318:NTM393337 ODI393318:ODI393337 ONE393318:ONE393337 OXA393318:OXA393337 PGW393318:PGW393337 PQS393318:PQS393337 QAO393318:QAO393337 QKK393318:QKK393337 QUG393318:QUG393337 REC393318:REC393337 RNY393318:RNY393337 RXU393318:RXU393337 SHQ393318:SHQ393337 SRM393318:SRM393337 TBI393318:TBI393337 TLE393318:TLE393337 TVA393318:TVA393337 UEW393318:UEW393337 UOS393318:UOS393337 UYO393318:UYO393337 VIK393318:VIK393337 VSG393318:VSG393337 WCC393318:WCC393337 WLY393318:WLY393337 WVU393318:WVU393337 M458854:M458873 JI458854:JI458873 TE458854:TE458873 ADA458854:ADA458873 AMW458854:AMW458873 AWS458854:AWS458873 BGO458854:BGO458873 BQK458854:BQK458873 CAG458854:CAG458873 CKC458854:CKC458873 CTY458854:CTY458873 DDU458854:DDU458873 DNQ458854:DNQ458873 DXM458854:DXM458873 EHI458854:EHI458873 ERE458854:ERE458873 FBA458854:FBA458873 FKW458854:FKW458873 FUS458854:FUS458873 GEO458854:GEO458873 GOK458854:GOK458873 GYG458854:GYG458873 HIC458854:HIC458873 HRY458854:HRY458873 IBU458854:IBU458873 ILQ458854:ILQ458873 IVM458854:IVM458873 JFI458854:JFI458873 JPE458854:JPE458873 JZA458854:JZA458873 KIW458854:KIW458873 KSS458854:KSS458873 LCO458854:LCO458873 LMK458854:LMK458873 LWG458854:LWG458873 MGC458854:MGC458873 MPY458854:MPY458873 MZU458854:MZU458873 NJQ458854:NJQ458873 NTM458854:NTM458873 ODI458854:ODI458873 ONE458854:ONE458873 OXA458854:OXA458873 PGW458854:PGW458873 PQS458854:PQS458873 QAO458854:QAO458873 QKK458854:QKK458873 QUG458854:QUG458873 REC458854:REC458873 RNY458854:RNY458873 RXU458854:RXU458873 SHQ458854:SHQ458873 SRM458854:SRM458873 TBI458854:TBI458873 TLE458854:TLE458873 TVA458854:TVA458873 UEW458854:UEW458873 UOS458854:UOS458873 UYO458854:UYO458873 VIK458854:VIK458873 VSG458854:VSG458873 WCC458854:WCC458873 WLY458854:WLY458873 WVU458854:WVU458873 M524390:M524409 JI524390:JI524409 TE524390:TE524409 ADA524390:ADA524409 AMW524390:AMW524409 AWS524390:AWS524409 BGO524390:BGO524409 BQK524390:BQK524409 CAG524390:CAG524409 CKC524390:CKC524409 CTY524390:CTY524409 DDU524390:DDU524409 DNQ524390:DNQ524409 DXM524390:DXM524409 EHI524390:EHI524409 ERE524390:ERE524409 FBA524390:FBA524409 FKW524390:FKW524409 FUS524390:FUS524409 GEO524390:GEO524409 GOK524390:GOK524409 GYG524390:GYG524409 HIC524390:HIC524409 HRY524390:HRY524409 IBU524390:IBU524409 ILQ524390:ILQ524409 IVM524390:IVM524409 JFI524390:JFI524409 JPE524390:JPE524409 JZA524390:JZA524409 KIW524390:KIW524409 KSS524390:KSS524409 LCO524390:LCO524409 LMK524390:LMK524409 LWG524390:LWG524409 MGC524390:MGC524409 MPY524390:MPY524409 MZU524390:MZU524409 NJQ524390:NJQ524409 NTM524390:NTM524409 ODI524390:ODI524409 ONE524390:ONE524409 OXA524390:OXA524409 PGW524390:PGW524409 PQS524390:PQS524409 QAO524390:QAO524409 QKK524390:QKK524409 QUG524390:QUG524409 REC524390:REC524409 RNY524390:RNY524409 RXU524390:RXU524409 SHQ524390:SHQ524409 SRM524390:SRM524409 TBI524390:TBI524409 TLE524390:TLE524409 TVA524390:TVA524409 UEW524390:UEW524409 UOS524390:UOS524409 UYO524390:UYO524409 VIK524390:VIK524409 VSG524390:VSG524409 WCC524390:WCC524409 WLY524390:WLY524409 WVU524390:WVU524409 M589926:M589945 JI589926:JI589945 TE589926:TE589945 ADA589926:ADA589945 AMW589926:AMW589945 AWS589926:AWS589945 BGO589926:BGO589945 BQK589926:BQK589945 CAG589926:CAG589945 CKC589926:CKC589945 CTY589926:CTY589945 DDU589926:DDU589945 DNQ589926:DNQ589945 DXM589926:DXM589945 EHI589926:EHI589945 ERE589926:ERE589945 FBA589926:FBA589945 FKW589926:FKW589945 FUS589926:FUS589945 GEO589926:GEO589945 GOK589926:GOK589945 GYG589926:GYG589945 HIC589926:HIC589945 HRY589926:HRY589945 IBU589926:IBU589945 ILQ589926:ILQ589945 IVM589926:IVM589945 JFI589926:JFI589945 JPE589926:JPE589945 JZA589926:JZA589945 KIW589926:KIW589945 KSS589926:KSS589945 LCO589926:LCO589945 LMK589926:LMK589945 LWG589926:LWG589945 MGC589926:MGC589945 MPY589926:MPY589945 MZU589926:MZU589945 NJQ589926:NJQ589945 NTM589926:NTM589945 ODI589926:ODI589945 ONE589926:ONE589945 OXA589926:OXA589945 PGW589926:PGW589945 PQS589926:PQS589945 QAO589926:QAO589945 QKK589926:QKK589945 QUG589926:QUG589945 REC589926:REC589945 RNY589926:RNY589945 RXU589926:RXU589945 SHQ589926:SHQ589945 SRM589926:SRM589945 TBI589926:TBI589945 TLE589926:TLE589945 TVA589926:TVA589945 UEW589926:UEW589945 UOS589926:UOS589945 UYO589926:UYO589945 VIK589926:VIK589945 VSG589926:VSG589945 WCC589926:WCC589945 WLY589926:WLY589945 WVU589926:WVU589945 M655462:M655481 JI655462:JI655481 TE655462:TE655481 ADA655462:ADA655481 AMW655462:AMW655481 AWS655462:AWS655481 BGO655462:BGO655481 BQK655462:BQK655481 CAG655462:CAG655481 CKC655462:CKC655481 CTY655462:CTY655481 DDU655462:DDU655481 DNQ655462:DNQ655481 DXM655462:DXM655481 EHI655462:EHI655481 ERE655462:ERE655481 FBA655462:FBA655481 FKW655462:FKW655481 FUS655462:FUS655481 GEO655462:GEO655481 GOK655462:GOK655481 GYG655462:GYG655481 HIC655462:HIC655481 HRY655462:HRY655481 IBU655462:IBU655481 ILQ655462:ILQ655481 IVM655462:IVM655481 JFI655462:JFI655481 JPE655462:JPE655481 JZA655462:JZA655481 KIW655462:KIW655481 KSS655462:KSS655481 LCO655462:LCO655481 LMK655462:LMK655481 LWG655462:LWG655481 MGC655462:MGC655481 MPY655462:MPY655481 MZU655462:MZU655481 NJQ655462:NJQ655481 NTM655462:NTM655481 ODI655462:ODI655481 ONE655462:ONE655481 OXA655462:OXA655481 PGW655462:PGW655481 PQS655462:PQS655481 QAO655462:QAO655481 QKK655462:QKK655481 QUG655462:QUG655481 REC655462:REC655481 RNY655462:RNY655481 RXU655462:RXU655481 SHQ655462:SHQ655481 SRM655462:SRM655481 TBI655462:TBI655481 TLE655462:TLE655481 TVA655462:TVA655481 UEW655462:UEW655481 UOS655462:UOS655481 UYO655462:UYO655481 VIK655462:VIK655481 VSG655462:VSG655481 WCC655462:WCC655481 WLY655462:WLY655481 WVU655462:WVU655481 M720998:M721017 JI720998:JI721017 TE720998:TE721017 ADA720998:ADA721017 AMW720998:AMW721017 AWS720998:AWS721017 BGO720998:BGO721017 BQK720998:BQK721017 CAG720998:CAG721017 CKC720998:CKC721017 CTY720998:CTY721017 DDU720998:DDU721017 DNQ720998:DNQ721017 DXM720998:DXM721017 EHI720998:EHI721017 ERE720998:ERE721017 FBA720998:FBA721017 FKW720998:FKW721017 FUS720998:FUS721017 GEO720998:GEO721017 GOK720998:GOK721017 GYG720998:GYG721017 HIC720998:HIC721017 HRY720998:HRY721017 IBU720998:IBU721017 ILQ720998:ILQ721017 IVM720998:IVM721017 JFI720998:JFI721017 JPE720998:JPE721017 JZA720998:JZA721017 KIW720998:KIW721017 KSS720998:KSS721017 LCO720998:LCO721017 LMK720998:LMK721017 LWG720998:LWG721017 MGC720998:MGC721017 MPY720998:MPY721017 MZU720998:MZU721017 NJQ720998:NJQ721017 NTM720998:NTM721017 ODI720998:ODI721017 ONE720998:ONE721017 OXA720998:OXA721017 PGW720998:PGW721017 PQS720998:PQS721017 QAO720998:QAO721017 QKK720998:QKK721017 QUG720998:QUG721017 REC720998:REC721017 RNY720998:RNY721017 RXU720998:RXU721017 SHQ720998:SHQ721017 SRM720998:SRM721017 TBI720998:TBI721017 TLE720998:TLE721017 TVA720998:TVA721017 UEW720998:UEW721017 UOS720998:UOS721017 UYO720998:UYO721017 VIK720998:VIK721017 VSG720998:VSG721017 WCC720998:WCC721017 WLY720998:WLY721017 WVU720998:WVU721017 M786534:M786553 JI786534:JI786553 TE786534:TE786553 ADA786534:ADA786553 AMW786534:AMW786553 AWS786534:AWS786553 BGO786534:BGO786553 BQK786534:BQK786553 CAG786534:CAG786553 CKC786534:CKC786553 CTY786534:CTY786553 DDU786534:DDU786553 DNQ786534:DNQ786553 DXM786534:DXM786553 EHI786534:EHI786553 ERE786534:ERE786553 FBA786534:FBA786553 FKW786534:FKW786553 FUS786534:FUS786553 GEO786534:GEO786553 GOK786534:GOK786553 GYG786534:GYG786553 HIC786534:HIC786553 HRY786534:HRY786553 IBU786534:IBU786553 ILQ786534:ILQ786553 IVM786534:IVM786553 JFI786534:JFI786553 JPE786534:JPE786553 JZA786534:JZA786553 KIW786534:KIW786553 KSS786534:KSS786553 LCO786534:LCO786553 LMK786534:LMK786553 LWG786534:LWG786553 MGC786534:MGC786553 MPY786534:MPY786553 MZU786534:MZU786553 NJQ786534:NJQ786553 NTM786534:NTM786553 ODI786534:ODI786553 ONE786534:ONE786553 OXA786534:OXA786553 PGW786534:PGW786553 PQS786534:PQS786553 QAO786534:QAO786553 QKK786534:QKK786553 QUG786534:QUG786553 REC786534:REC786553 RNY786534:RNY786553 RXU786534:RXU786553 SHQ786534:SHQ786553 SRM786534:SRM786553 TBI786534:TBI786553 TLE786534:TLE786553 TVA786534:TVA786553 UEW786534:UEW786553 UOS786534:UOS786553 UYO786534:UYO786553 VIK786534:VIK786553 VSG786534:VSG786553 WCC786534:WCC786553 WLY786534:WLY786553 WVU786534:WVU786553 M852070:M852089 JI852070:JI852089 TE852070:TE852089 ADA852070:ADA852089 AMW852070:AMW852089 AWS852070:AWS852089 BGO852070:BGO852089 BQK852070:BQK852089 CAG852070:CAG852089 CKC852070:CKC852089 CTY852070:CTY852089 DDU852070:DDU852089 DNQ852070:DNQ852089 DXM852070:DXM852089 EHI852070:EHI852089 ERE852070:ERE852089 FBA852070:FBA852089 FKW852070:FKW852089 FUS852070:FUS852089 GEO852070:GEO852089 GOK852070:GOK852089 GYG852070:GYG852089 HIC852070:HIC852089 HRY852070:HRY852089 IBU852070:IBU852089 ILQ852070:ILQ852089 IVM852070:IVM852089 JFI852070:JFI852089 JPE852070:JPE852089 JZA852070:JZA852089 KIW852070:KIW852089 KSS852070:KSS852089 LCO852070:LCO852089 LMK852070:LMK852089 LWG852070:LWG852089 MGC852070:MGC852089 MPY852070:MPY852089 MZU852070:MZU852089 NJQ852070:NJQ852089 NTM852070:NTM852089 ODI852070:ODI852089 ONE852070:ONE852089 OXA852070:OXA852089 PGW852070:PGW852089 PQS852070:PQS852089 QAO852070:QAO852089 QKK852070:QKK852089 QUG852070:QUG852089 REC852070:REC852089 RNY852070:RNY852089 RXU852070:RXU852089 SHQ852070:SHQ852089 SRM852070:SRM852089 TBI852070:TBI852089 TLE852070:TLE852089 TVA852070:TVA852089 UEW852070:UEW852089 UOS852070:UOS852089 UYO852070:UYO852089 VIK852070:VIK852089 VSG852070:VSG852089 WCC852070:WCC852089 WLY852070:WLY852089 WVU852070:WVU852089 M917606:M917625 JI917606:JI917625 TE917606:TE917625 ADA917606:ADA917625 AMW917606:AMW917625 AWS917606:AWS917625 BGO917606:BGO917625 BQK917606:BQK917625 CAG917606:CAG917625 CKC917606:CKC917625 CTY917606:CTY917625 DDU917606:DDU917625 DNQ917606:DNQ917625 DXM917606:DXM917625 EHI917606:EHI917625 ERE917606:ERE917625 FBA917606:FBA917625 FKW917606:FKW917625 FUS917606:FUS917625 GEO917606:GEO917625 GOK917606:GOK917625 GYG917606:GYG917625 HIC917606:HIC917625 HRY917606:HRY917625 IBU917606:IBU917625 ILQ917606:ILQ917625 IVM917606:IVM917625 JFI917606:JFI917625 JPE917606:JPE917625 JZA917606:JZA917625 KIW917606:KIW917625 KSS917606:KSS917625 LCO917606:LCO917625 LMK917606:LMK917625 LWG917606:LWG917625 MGC917606:MGC917625 MPY917606:MPY917625 MZU917606:MZU917625 NJQ917606:NJQ917625 NTM917606:NTM917625 ODI917606:ODI917625 ONE917606:ONE917625 OXA917606:OXA917625 PGW917606:PGW917625 PQS917606:PQS917625 QAO917606:QAO917625 QKK917606:QKK917625 QUG917606:QUG917625 REC917606:REC917625 RNY917606:RNY917625 RXU917606:RXU917625 SHQ917606:SHQ917625 SRM917606:SRM917625 TBI917606:TBI917625 TLE917606:TLE917625 TVA917606:TVA917625 UEW917606:UEW917625 UOS917606:UOS917625 UYO917606:UYO917625 VIK917606:VIK917625 VSG917606:VSG917625 WCC917606:WCC917625 WLY917606:WLY917625 WVU917606:WVU917625 M983142:M983161 JI983142:JI983161 TE983142:TE983161 ADA983142:ADA983161 AMW983142:AMW983161 AWS983142:AWS983161 BGO983142:BGO983161 BQK983142:BQK983161 CAG983142:CAG983161 CKC983142:CKC983161 CTY983142:CTY983161 DDU983142:DDU983161 DNQ983142:DNQ983161 DXM983142:DXM983161 EHI983142:EHI983161 ERE983142:ERE983161 FBA983142:FBA983161 FKW983142:FKW983161 FUS983142:FUS983161 GEO983142:GEO983161 GOK983142:GOK983161 GYG983142:GYG983161 HIC983142:HIC983161 HRY983142:HRY983161 IBU983142:IBU983161 ILQ983142:ILQ983161 IVM983142:IVM983161 JFI983142:JFI983161 JPE983142:JPE983161 JZA983142:JZA983161 KIW983142:KIW983161 KSS983142:KSS983161 LCO983142:LCO983161 LMK983142:LMK983161 LWG983142:LWG983161 MGC983142:MGC983161 MPY983142:MPY983161 MZU983142:MZU983161 NJQ983142:NJQ983161 NTM983142:NTM983161 ODI983142:ODI983161 ONE983142:ONE983161 OXA983142:OXA983161 PGW983142:PGW983161 PQS983142:PQS983161 QAO983142:QAO983161 QKK983142:QKK983161 QUG983142:QUG983161 REC983142:REC983161 RNY983142:RNY983161 RXU983142:RXU983161 SHQ983142:SHQ983161 SRM983142:SRM983161 TBI983142:TBI983161 TLE983142:TLE983161 TVA983142:TVA983161 UEW983142:UEW983161 UOS983142:UOS983161 UYO983142:UYO983161 VIK983142:VIK983161 VSG983142:VSG983161 WCC983142:WCC983161 WLY983142:WLY983161 WVU983142:WVU983161 K3:K72 JG3:JG72 TC3:TC72 ACY3:ACY72 AMU3:AMU72 AWQ3:AWQ72 BGM3:BGM72 BQI3:BQI72 CAE3:CAE72 CKA3:CKA72 CTW3:CTW72 DDS3:DDS72 DNO3:DNO72 DXK3:DXK72 EHG3:EHG72 ERC3:ERC72 FAY3:FAY72 FKU3:FKU72 FUQ3:FUQ72 GEM3:GEM72 GOI3:GOI72 GYE3:GYE72 HIA3:HIA72 HRW3:HRW72 IBS3:IBS72 ILO3:ILO72 IVK3:IVK72 JFG3:JFG72 JPC3:JPC72 JYY3:JYY72 KIU3:KIU72 KSQ3:KSQ72 LCM3:LCM72 LMI3:LMI72 LWE3:LWE72 MGA3:MGA72 MPW3:MPW72 MZS3:MZS72 NJO3:NJO72 NTK3:NTK72 ODG3:ODG72 ONC3:ONC72 OWY3:OWY72 PGU3:PGU72 PQQ3:PQQ72 QAM3:QAM72 QKI3:QKI72 QUE3:QUE72 REA3:REA72 RNW3:RNW72 RXS3:RXS72 SHO3:SHO72 SRK3:SRK72 TBG3:TBG72 TLC3:TLC72 TUY3:TUY72 UEU3:UEU72 UOQ3:UOQ72 UYM3:UYM72 VII3:VII72 VSE3:VSE72 WCA3:WCA72 WLW3:WLW72 WVS3:WVS72 K65537:K65606 JG65537:JG65606 TC65537:TC65606 ACY65537:ACY65606 AMU65537:AMU65606 AWQ65537:AWQ65606 BGM65537:BGM65606 BQI65537:BQI65606 CAE65537:CAE65606 CKA65537:CKA65606 CTW65537:CTW65606 DDS65537:DDS65606 DNO65537:DNO65606 DXK65537:DXK65606 EHG65537:EHG65606 ERC65537:ERC65606 FAY65537:FAY65606 FKU65537:FKU65606 FUQ65537:FUQ65606 GEM65537:GEM65606 GOI65537:GOI65606 GYE65537:GYE65606 HIA65537:HIA65606 HRW65537:HRW65606 IBS65537:IBS65606 ILO65537:ILO65606 IVK65537:IVK65606 JFG65537:JFG65606 JPC65537:JPC65606 JYY65537:JYY65606 KIU65537:KIU65606 KSQ65537:KSQ65606 LCM65537:LCM65606 LMI65537:LMI65606 LWE65537:LWE65606 MGA65537:MGA65606 MPW65537:MPW65606 MZS65537:MZS65606 NJO65537:NJO65606 NTK65537:NTK65606 ODG65537:ODG65606 ONC65537:ONC65606 OWY65537:OWY65606 PGU65537:PGU65606 PQQ65537:PQQ65606 QAM65537:QAM65606 QKI65537:QKI65606 QUE65537:QUE65606 REA65537:REA65606 RNW65537:RNW65606 RXS65537:RXS65606 SHO65537:SHO65606 SRK65537:SRK65606 TBG65537:TBG65606 TLC65537:TLC65606 TUY65537:TUY65606 UEU65537:UEU65606 UOQ65537:UOQ65606 UYM65537:UYM65606 VII65537:VII65606 VSE65537:VSE65606 WCA65537:WCA65606 WLW65537:WLW65606 WVS65537:WVS65606 K131073:K131142 JG131073:JG131142 TC131073:TC131142 ACY131073:ACY131142 AMU131073:AMU131142 AWQ131073:AWQ131142 BGM131073:BGM131142 BQI131073:BQI131142 CAE131073:CAE131142 CKA131073:CKA131142 CTW131073:CTW131142 DDS131073:DDS131142 DNO131073:DNO131142 DXK131073:DXK131142 EHG131073:EHG131142 ERC131073:ERC131142 FAY131073:FAY131142 FKU131073:FKU131142 FUQ131073:FUQ131142 GEM131073:GEM131142 GOI131073:GOI131142 GYE131073:GYE131142 HIA131073:HIA131142 HRW131073:HRW131142 IBS131073:IBS131142 ILO131073:ILO131142 IVK131073:IVK131142 JFG131073:JFG131142 JPC131073:JPC131142 JYY131073:JYY131142 KIU131073:KIU131142 KSQ131073:KSQ131142 LCM131073:LCM131142 LMI131073:LMI131142 LWE131073:LWE131142 MGA131073:MGA131142 MPW131073:MPW131142 MZS131073:MZS131142 NJO131073:NJO131142 NTK131073:NTK131142 ODG131073:ODG131142 ONC131073:ONC131142 OWY131073:OWY131142 PGU131073:PGU131142 PQQ131073:PQQ131142 QAM131073:QAM131142 QKI131073:QKI131142 QUE131073:QUE131142 REA131073:REA131142 RNW131073:RNW131142 RXS131073:RXS131142 SHO131073:SHO131142 SRK131073:SRK131142 TBG131073:TBG131142 TLC131073:TLC131142 TUY131073:TUY131142 UEU131073:UEU131142 UOQ131073:UOQ131142 UYM131073:UYM131142 VII131073:VII131142 VSE131073:VSE131142 WCA131073:WCA131142 WLW131073:WLW131142 WVS131073:WVS131142 K196609:K196678 JG196609:JG196678 TC196609:TC196678 ACY196609:ACY196678 AMU196609:AMU196678 AWQ196609:AWQ196678 BGM196609:BGM196678 BQI196609:BQI196678 CAE196609:CAE196678 CKA196609:CKA196678 CTW196609:CTW196678 DDS196609:DDS196678 DNO196609:DNO196678 DXK196609:DXK196678 EHG196609:EHG196678 ERC196609:ERC196678 FAY196609:FAY196678 FKU196609:FKU196678 FUQ196609:FUQ196678 GEM196609:GEM196678 GOI196609:GOI196678 GYE196609:GYE196678 HIA196609:HIA196678 HRW196609:HRW196678 IBS196609:IBS196678 ILO196609:ILO196678 IVK196609:IVK196678 JFG196609:JFG196678 JPC196609:JPC196678 JYY196609:JYY196678 KIU196609:KIU196678 KSQ196609:KSQ196678 LCM196609:LCM196678 LMI196609:LMI196678 LWE196609:LWE196678 MGA196609:MGA196678 MPW196609:MPW196678 MZS196609:MZS196678 NJO196609:NJO196678 NTK196609:NTK196678 ODG196609:ODG196678 ONC196609:ONC196678 OWY196609:OWY196678 PGU196609:PGU196678 PQQ196609:PQQ196678 QAM196609:QAM196678 QKI196609:QKI196678 QUE196609:QUE196678 REA196609:REA196678 RNW196609:RNW196678 RXS196609:RXS196678 SHO196609:SHO196678 SRK196609:SRK196678 TBG196609:TBG196678 TLC196609:TLC196678 TUY196609:TUY196678 UEU196609:UEU196678 UOQ196609:UOQ196678 UYM196609:UYM196678 VII196609:VII196678 VSE196609:VSE196678 WCA196609:WCA196678 WLW196609:WLW196678 WVS196609:WVS196678 K262145:K262214 JG262145:JG262214 TC262145:TC262214 ACY262145:ACY262214 AMU262145:AMU262214 AWQ262145:AWQ262214 BGM262145:BGM262214 BQI262145:BQI262214 CAE262145:CAE262214 CKA262145:CKA262214 CTW262145:CTW262214 DDS262145:DDS262214 DNO262145:DNO262214 DXK262145:DXK262214 EHG262145:EHG262214 ERC262145:ERC262214 FAY262145:FAY262214 FKU262145:FKU262214 FUQ262145:FUQ262214 GEM262145:GEM262214 GOI262145:GOI262214 GYE262145:GYE262214 HIA262145:HIA262214 HRW262145:HRW262214 IBS262145:IBS262214 ILO262145:ILO262214 IVK262145:IVK262214 JFG262145:JFG262214 JPC262145:JPC262214 JYY262145:JYY262214 KIU262145:KIU262214 KSQ262145:KSQ262214 LCM262145:LCM262214 LMI262145:LMI262214 LWE262145:LWE262214 MGA262145:MGA262214 MPW262145:MPW262214 MZS262145:MZS262214 NJO262145:NJO262214 NTK262145:NTK262214 ODG262145:ODG262214 ONC262145:ONC262214 OWY262145:OWY262214 PGU262145:PGU262214 PQQ262145:PQQ262214 QAM262145:QAM262214 QKI262145:QKI262214 QUE262145:QUE262214 REA262145:REA262214 RNW262145:RNW262214 RXS262145:RXS262214 SHO262145:SHO262214 SRK262145:SRK262214 TBG262145:TBG262214 TLC262145:TLC262214 TUY262145:TUY262214 UEU262145:UEU262214 UOQ262145:UOQ262214 UYM262145:UYM262214 VII262145:VII262214 VSE262145:VSE262214 WCA262145:WCA262214 WLW262145:WLW262214 WVS262145:WVS262214 K327681:K327750 JG327681:JG327750 TC327681:TC327750 ACY327681:ACY327750 AMU327681:AMU327750 AWQ327681:AWQ327750 BGM327681:BGM327750 BQI327681:BQI327750 CAE327681:CAE327750 CKA327681:CKA327750 CTW327681:CTW327750 DDS327681:DDS327750 DNO327681:DNO327750 DXK327681:DXK327750 EHG327681:EHG327750 ERC327681:ERC327750 FAY327681:FAY327750 FKU327681:FKU327750 FUQ327681:FUQ327750 GEM327681:GEM327750 GOI327681:GOI327750 GYE327681:GYE327750 HIA327681:HIA327750 HRW327681:HRW327750 IBS327681:IBS327750 ILO327681:ILO327750 IVK327681:IVK327750 JFG327681:JFG327750 JPC327681:JPC327750 JYY327681:JYY327750 KIU327681:KIU327750 KSQ327681:KSQ327750 LCM327681:LCM327750 LMI327681:LMI327750 LWE327681:LWE327750 MGA327681:MGA327750 MPW327681:MPW327750 MZS327681:MZS327750 NJO327681:NJO327750 NTK327681:NTK327750 ODG327681:ODG327750 ONC327681:ONC327750 OWY327681:OWY327750 PGU327681:PGU327750 PQQ327681:PQQ327750 QAM327681:QAM327750 QKI327681:QKI327750 QUE327681:QUE327750 REA327681:REA327750 RNW327681:RNW327750 RXS327681:RXS327750 SHO327681:SHO327750 SRK327681:SRK327750 TBG327681:TBG327750 TLC327681:TLC327750 TUY327681:TUY327750 UEU327681:UEU327750 UOQ327681:UOQ327750 UYM327681:UYM327750 VII327681:VII327750 VSE327681:VSE327750 WCA327681:WCA327750 WLW327681:WLW327750 WVS327681:WVS327750 K393217:K393286 JG393217:JG393286 TC393217:TC393286 ACY393217:ACY393286 AMU393217:AMU393286 AWQ393217:AWQ393286 BGM393217:BGM393286 BQI393217:BQI393286 CAE393217:CAE393286 CKA393217:CKA393286 CTW393217:CTW393286 DDS393217:DDS393286 DNO393217:DNO393286 DXK393217:DXK393286 EHG393217:EHG393286 ERC393217:ERC393286 FAY393217:FAY393286 FKU393217:FKU393286 FUQ393217:FUQ393286 GEM393217:GEM393286 GOI393217:GOI393286 GYE393217:GYE393286 HIA393217:HIA393286 HRW393217:HRW393286 IBS393217:IBS393286 ILO393217:ILO393286 IVK393217:IVK393286 JFG393217:JFG393286 JPC393217:JPC393286 JYY393217:JYY393286 KIU393217:KIU393286 KSQ393217:KSQ393286 LCM393217:LCM393286 LMI393217:LMI393286 LWE393217:LWE393286 MGA393217:MGA393286 MPW393217:MPW393286 MZS393217:MZS393286 NJO393217:NJO393286 NTK393217:NTK393286 ODG393217:ODG393286 ONC393217:ONC393286 OWY393217:OWY393286 PGU393217:PGU393286 PQQ393217:PQQ393286 QAM393217:QAM393286 QKI393217:QKI393286 QUE393217:QUE393286 REA393217:REA393286 RNW393217:RNW393286 RXS393217:RXS393286 SHO393217:SHO393286 SRK393217:SRK393286 TBG393217:TBG393286 TLC393217:TLC393286 TUY393217:TUY393286 UEU393217:UEU393286 UOQ393217:UOQ393286 UYM393217:UYM393286 VII393217:VII393286 VSE393217:VSE393286 WCA393217:WCA393286 WLW393217:WLW393286 WVS393217:WVS393286 K458753:K458822 JG458753:JG458822 TC458753:TC458822 ACY458753:ACY458822 AMU458753:AMU458822 AWQ458753:AWQ458822 BGM458753:BGM458822 BQI458753:BQI458822 CAE458753:CAE458822 CKA458753:CKA458822 CTW458753:CTW458822 DDS458753:DDS458822 DNO458753:DNO458822 DXK458753:DXK458822 EHG458753:EHG458822 ERC458753:ERC458822 FAY458753:FAY458822 FKU458753:FKU458822 FUQ458753:FUQ458822 GEM458753:GEM458822 GOI458753:GOI458822 GYE458753:GYE458822 HIA458753:HIA458822 HRW458753:HRW458822 IBS458753:IBS458822 ILO458753:ILO458822 IVK458753:IVK458822 JFG458753:JFG458822 JPC458753:JPC458822 JYY458753:JYY458822 KIU458753:KIU458822 KSQ458753:KSQ458822 LCM458753:LCM458822 LMI458753:LMI458822 LWE458753:LWE458822 MGA458753:MGA458822 MPW458753:MPW458822 MZS458753:MZS458822 NJO458753:NJO458822 NTK458753:NTK458822 ODG458753:ODG458822 ONC458753:ONC458822 OWY458753:OWY458822 PGU458753:PGU458822 PQQ458753:PQQ458822 QAM458753:QAM458822 QKI458753:QKI458822 QUE458753:QUE458822 REA458753:REA458822 RNW458753:RNW458822 RXS458753:RXS458822 SHO458753:SHO458822 SRK458753:SRK458822 TBG458753:TBG458822 TLC458753:TLC458822 TUY458753:TUY458822 UEU458753:UEU458822 UOQ458753:UOQ458822 UYM458753:UYM458822 VII458753:VII458822 VSE458753:VSE458822 WCA458753:WCA458822 WLW458753:WLW458822 WVS458753:WVS458822 K524289:K524358 JG524289:JG524358 TC524289:TC524358 ACY524289:ACY524358 AMU524289:AMU524358 AWQ524289:AWQ524358 BGM524289:BGM524358 BQI524289:BQI524358 CAE524289:CAE524358 CKA524289:CKA524358 CTW524289:CTW524358 DDS524289:DDS524358 DNO524289:DNO524358 DXK524289:DXK524358 EHG524289:EHG524358 ERC524289:ERC524358 FAY524289:FAY524358 FKU524289:FKU524358 FUQ524289:FUQ524358 GEM524289:GEM524358 GOI524289:GOI524358 GYE524289:GYE524358 HIA524289:HIA524358 HRW524289:HRW524358 IBS524289:IBS524358 ILO524289:ILO524358 IVK524289:IVK524358 JFG524289:JFG524358 JPC524289:JPC524358 JYY524289:JYY524358 KIU524289:KIU524358 KSQ524289:KSQ524358 LCM524289:LCM524358 LMI524289:LMI524358 LWE524289:LWE524358 MGA524289:MGA524358 MPW524289:MPW524358 MZS524289:MZS524358 NJO524289:NJO524358 NTK524289:NTK524358 ODG524289:ODG524358 ONC524289:ONC524358 OWY524289:OWY524358 PGU524289:PGU524358 PQQ524289:PQQ524358 QAM524289:QAM524358 QKI524289:QKI524358 QUE524289:QUE524358 REA524289:REA524358 RNW524289:RNW524358 RXS524289:RXS524358 SHO524289:SHO524358 SRK524289:SRK524358 TBG524289:TBG524358 TLC524289:TLC524358 TUY524289:TUY524358 UEU524289:UEU524358 UOQ524289:UOQ524358 UYM524289:UYM524358 VII524289:VII524358 VSE524289:VSE524358 WCA524289:WCA524358 WLW524289:WLW524358 WVS524289:WVS524358 K589825:K589894 JG589825:JG589894 TC589825:TC589894 ACY589825:ACY589894 AMU589825:AMU589894 AWQ589825:AWQ589894 BGM589825:BGM589894 BQI589825:BQI589894 CAE589825:CAE589894 CKA589825:CKA589894 CTW589825:CTW589894 DDS589825:DDS589894 DNO589825:DNO589894 DXK589825:DXK589894 EHG589825:EHG589894 ERC589825:ERC589894 FAY589825:FAY589894 FKU589825:FKU589894 FUQ589825:FUQ589894 GEM589825:GEM589894 GOI589825:GOI589894 GYE589825:GYE589894 HIA589825:HIA589894 HRW589825:HRW589894 IBS589825:IBS589894 ILO589825:ILO589894 IVK589825:IVK589894 JFG589825:JFG589894 JPC589825:JPC589894 JYY589825:JYY589894 KIU589825:KIU589894 KSQ589825:KSQ589894 LCM589825:LCM589894 LMI589825:LMI589894 LWE589825:LWE589894 MGA589825:MGA589894 MPW589825:MPW589894 MZS589825:MZS589894 NJO589825:NJO589894 NTK589825:NTK589894 ODG589825:ODG589894 ONC589825:ONC589894 OWY589825:OWY589894 PGU589825:PGU589894 PQQ589825:PQQ589894 QAM589825:QAM589894 QKI589825:QKI589894 QUE589825:QUE589894 REA589825:REA589894 RNW589825:RNW589894 RXS589825:RXS589894 SHO589825:SHO589894 SRK589825:SRK589894 TBG589825:TBG589894 TLC589825:TLC589894 TUY589825:TUY589894 UEU589825:UEU589894 UOQ589825:UOQ589894 UYM589825:UYM589894 VII589825:VII589894 VSE589825:VSE589894 WCA589825:WCA589894 WLW589825:WLW589894 WVS589825:WVS589894 K655361:K655430 JG655361:JG655430 TC655361:TC655430 ACY655361:ACY655430 AMU655361:AMU655430 AWQ655361:AWQ655430 BGM655361:BGM655430 BQI655361:BQI655430 CAE655361:CAE655430 CKA655361:CKA655430 CTW655361:CTW655430 DDS655361:DDS655430 DNO655361:DNO655430 DXK655361:DXK655430 EHG655361:EHG655430 ERC655361:ERC655430 FAY655361:FAY655430 FKU655361:FKU655430 FUQ655361:FUQ655430 GEM655361:GEM655430 GOI655361:GOI655430 GYE655361:GYE655430 HIA655361:HIA655430 HRW655361:HRW655430 IBS655361:IBS655430 ILO655361:ILO655430 IVK655361:IVK655430 JFG655361:JFG655430 JPC655361:JPC655430 JYY655361:JYY655430 KIU655361:KIU655430 KSQ655361:KSQ655430 LCM655361:LCM655430 LMI655361:LMI655430 LWE655361:LWE655430 MGA655361:MGA655430 MPW655361:MPW655430 MZS655361:MZS655430 NJO655361:NJO655430 NTK655361:NTK655430 ODG655361:ODG655430 ONC655361:ONC655430 OWY655361:OWY655430 PGU655361:PGU655430 PQQ655361:PQQ655430 QAM655361:QAM655430 QKI655361:QKI655430 QUE655361:QUE655430 REA655361:REA655430 RNW655361:RNW655430 RXS655361:RXS655430 SHO655361:SHO655430 SRK655361:SRK655430 TBG655361:TBG655430 TLC655361:TLC655430 TUY655361:TUY655430 UEU655361:UEU655430 UOQ655361:UOQ655430 UYM655361:UYM655430 VII655361:VII655430 VSE655361:VSE655430 WCA655361:WCA655430 WLW655361:WLW655430 WVS655361:WVS655430 K720897:K720966 JG720897:JG720966 TC720897:TC720966 ACY720897:ACY720966 AMU720897:AMU720966 AWQ720897:AWQ720966 BGM720897:BGM720966 BQI720897:BQI720966 CAE720897:CAE720966 CKA720897:CKA720966 CTW720897:CTW720966 DDS720897:DDS720966 DNO720897:DNO720966 DXK720897:DXK720966 EHG720897:EHG720966 ERC720897:ERC720966 FAY720897:FAY720966 FKU720897:FKU720966 FUQ720897:FUQ720966 GEM720897:GEM720966 GOI720897:GOI720966 GYE720897:GYE720966 HIA720897:HIA720966 HRW720897:HRW720966 IBS720897:IBS720966 ILO720897:ILO720966 IVK720897:IVK720966 JFG720897:JFG720966 JPC720897:JPC720966 JYY720897:JYY720966 KIU720897:KIU720966 KSQ720897:KSQ720966 LCM720897:LCM720966 LMI720897:LMI720966 LWE720897:LWE720966 MGA720897:MGA720966 MPW720897:MPW720966 MZS720897:MZS720966 NJO720897:NJO720966 NTK720897:NTK720966 ODG720897:ODG720966 ONC720897:ONC720966 OWY720897:OWY720966 PGU720897:PGU720966 PQQ720897:PQQ720966 QAM720897:QAM720966 QKI720897:QKI720966 QUE720897:QUE720966 REA720897:REA720966 RNW720897:RNW720966 RXS720897:RXS720966 SHO720897:SHO720966 SRK720897:SRK720966 TBG720897:TBG720966 TLC720897:TLC720966 TUY720897:TUY720966 UEU720897:UEU720966 UOQ720897:UOQ720966 UYM720897:UYM720966 VII720897:VII720966 VSE720897:VSE720966 WCA720897:WCA720966 WLW720897:WLW720966 WVS720897:WVS720966 K786433:K786502 JG786433:JG786502 TC786433:TC786502 ACY786433:ACY786502 AMU786433:AMU786502 AWQ786433:AWQ786502 BGM786433:BGM786502 BQI786433:BQI786502 CAE786433:CAE786502 CKA786433:CKA786502 CTW786433:CTW786502 DDS786433:DDS786502 DNO786433:DNO786502 DXK786433:DXK786502 EHG786433:EHG786502 ERC786433:ERC786502 FAY786433:FAY786502 FKU786433:FKU786502 FUQ786433:FUQ786502 GEM786433:GEM786502 GOI786433:GOI786502 GYE786433:GYE786502 HIA786433:HIA786502 HRW786433:HRW786502 IBS786433:IBS786502 ILO786433:ILO786502 IVK786433:IVK786502 JFG786433:JFG786502 JPC786433:JPC786502 JYY786433:JYY786502 KIU786433:KIU786502 KSQ786433:KSQ786502 LCM786433:LCM786502 LMI786433:LMI786502 LWE786433:LWE786502 MGA786433:MGA786502 MPW786433:MPW786502 MZS786433:MZS786502 NJO786433:NJO786502 NTK786433:NTK786502 ODG786433:ODG786502 ONC786433:ONC786502 OWY786433:OWY786502 PGU786433:PGU786502 PQQ786433:PQQ786502 QAM786433:QAM786502 QKI786433:QKI786502 QUE786433:QUE786502 REA786433:REA786502 RNW786433:RNW786502 RXS786433:RXS786502 SHO786433:SHO786502 SRK786433:SRK786502 TBG786433:TBG786502 TLC786433:TLC786502 TUY786433:TUY786502 UEU786433:UEU786502 UOQ786433:UOQ786502 UYM786433:UYM786502 VII786433:VII786502 VSE786433:VSE786502 WCA786433:WCA786502 WLW786433:WLW786502 WVS786433:WVS786502 K851969:K852038 JG851969:JG852038 TC851969:TC852038 ACY851969:ACY852038 AMU851969:AMU852038 AWQ851969:AWQ852038 BGM851969:BGM852038 BQI851969:BQI852038 CAE851969:CAE852038 CKA851969:CKA852038 CTW851969:CTW852038 DDS851969:DDS852038 DNO851969:DNO852038 DXK851969:DXK852038 EHG851969:EHG852038 ERC851969:ERC852038 FAY851969:FAY852038 FKU851969:FKU852038 FUQ851969:FUQ852038 GEM851969:GEM852038 GOI851969:GOI852038 GYE851969:GYE852038 HIA851969:HIA852038 HRW851969:HRW852038 IBS851969:IBS852038 ILO851969:ILO852038 IVK851969:IVK852038 JFG851969:JFG852038 JPC851969:JPC852038 JYY851969:JYY852038 KIU851969:KIU852038 KSQ851969:KSQ852038 LCM851969:LCM852038 LMI851969:LMI852038 LWE851969:LWE852038 MGA851969:MGA852038 MPW851969:MPW852038 MZS851969:MZS852038 NJO851969:NJO852038 NTK851969:NTK852038 ODG851969:ODG852038 ONC851969:ONC852038 OWY851969:OWY852038 PGU851969:PGU852038 PQQ851969:PQQ852038 QAM851969:QAM852038 QKI851969:QKI852038 QUE851969:QUE852038 REA851969:REA852038 RNW851969:RNW852038 RXS851969:RXS852038 SHO851969:SHO852038 SRK851969:SRK852038 TBG851969:TBG852038 TLC851969:TLC852038 TUY851969:TUY852038 UEU851969:UEU852038 UOQ851969:UOQ852038 UYM851969:UYM852038 VII851969:VII852038 VSE851969:VSE852038 WCA851969:WCA852038 WLW851969:WLW852038 WVS851969:WVS852038 K917505:K917574 JG917505:JG917574 TC917505:TC917574 ACY917505:ACY917574 AMU917505:AMU917574 AWQ917505:AWQ917574 BGM917505:BGM917574 BQI917505:BQI917574 CAE917505:CAE917574 CKA917505:CKA917574 CTW917505:CTW917574 DDS917505:DDS917574 DNO917505:DNO917574 DXK917505:DXK917574 EHG917505:EHG917574 ERC917505:ERC917574 FAY917505:FAY917574 FKU917505:FKU917574 FUQ917505:FUQ917574 GEM917505:GEM917574 GOI917505:GOI917574 GYE917505:GYE917574 HIA917505:HIA917574 HRW917505:HRW917574 IBS917505:IBS917574 ILO917505:ILO917574 IVK917505:IVK917574 JFG917505:JFG917574 JPC917505:JPC917574 JYY917505:JYY917574 KIU917505:KIU917574 KSQ917505:KSQ917574 LCM917505:LCM917574 LMI917505:LMI917574 LWE917505:LWE917574 MGA917505:MGA917574 MPW917505:MPW917574 MZS917505:MZS917574 NJO917505:NJO917574 NTK917505:NTK917574 ODG917505:ODG917574 ONC917505:ONC917574 OWY917505:OWY917574 PGU917505:PGU917574 PQQ917505:PQQ917574 QAM917505:QAM917574 QKI917505:QKI917574 QUE917505:QUE917574 REA917505:REA917574 RNW917505:RNW917574 RXS917505:RXS917574 SHO917505:SHO917574 SRK917505:SRK917574 TBG917505:TBG917574 TLC917505:TLC917574 TUY917505:TUY917574 UEU917505:UEU917574 UOQ917505:UOQ917574 UYM917505:UYM917574 VII917505:VII917574 VSE917505:VSE917574 WCA917505:WCA917574 WLW917505:WLW917574 WVS917505:WVS917574 K983041:K983110 JG983041:JG983110 TC983041:TC983110 ACY983041:ACY983110 AMU983041:AMU983110 AWQ983041:AWQ983110 BGM983041:BGM983110 BQI983041:BQI983110 CAE983041:CAE983110 CKA983041:CKA983110 CTW983041:CTW983110 DDS983041:DDS983110 DNO983041:DNO983110 DXK983041:DXK983110 EHG983041:EHG983110 ERC983041:ERC983110 FAY983041:FAY983110 FKU983041:FKU983110 FUQ983041:FUQ983110 GEM983041:GEM983110 GOI983041:GOI983110 GYE983041:GYE983110 HIA983041:HIA983110 HRW983041:HRW983110 IBS983041:IBS983110 ILO983041:ILO983110 IVK983041:IVK983110 JFG983041:JFG983110 JPC983041:JPC983110 JYY983041:JYY983110 KIU983041:KIU983110 KSQ983041:KSQ983110 LCM983041:LCM983110 LMI983041:LMI983110 LWE983041:LWE983110 MGA983041:MGA983110 MPW983041:MPW983110 MZS983041:MZS983110 NJO983041:NJO983110 NTK983041:NTK983110 ODG983041:ODG983110 ONC983041:ONC983110 OWY983041:OWY983110 PGU983041:PGU983110 PQQ983041:PQQ983110 QAM983041:QAM983110 QKI983041:QKI983110 QUE983041:QUE983110 REA983041:REA983110 RNW983041:RNW983110 RXS983041:RXS983110 SHO983041:SHO983110 SRK983041:SRK983110 TBG983041:TBG983110 TLC983041:TLC983110 TUY983041:TUY983110 UEU983041:UEU983110 UOQ983041:UOQ983110 UYM983041:UYM983110 VII983041:VII983110 VSE983041:VSE983110 WCA983041:WCA983110 WLW983041:WLW983110 WVS983041:WVS983110 M3:M72 JI3:JI72 TE3:TE72 ADA3:ADA72 AMW3:AMW72 AWS3:AWS72 BGO3:BGO72 BQK3:BQK72 CAG3:CAG72 CKC3:CKC72 CTY3:CTY72 DDU3:DDU72 DNQ3:DNQ72 DXM3:DXM72 EHI3:EHI72 ERE3:ERE72 FBA3:FBA72 FKW3:FKW72 FUS3:FUS72 GEO3:GEO72 GOK3:GOK72 GYG3:GYG72 HIC3:HIC72 HRY3:HRY72 IBU3:IBU72 ILQ3:ILQ72 IVM3:IVM72 JFI3:JFI72 JPE3:JPE72 JZA3:JZA72 KIW3:KIW72 KSS3:KSS72 LCO3:LCO72 LMK3:LMK72 LWG3:LWG72 MGC3:MGC72 MPY3:MPY72 MZU3:MZU72 NJQ3:NJQ72 NTM3:NTM72 ODI3:ODI72 ONE3:ONE72 OXA3:OXA72 PGW3:PGW72 PQS3:PQS72 QAO3:QAO72 QKK3:QKK72 QUG3:QUG72 REC3:REC72 RNY3:RNY72 RXU3:RXU72 SHQ3:SHQ72 SRM3:SRM72 TBI3:TBI72 TLE3:TLE72 TVA3:TVA72 UEW3:UEW72 UOS3:UOS72 UYO3:UYO72 VIK3:VIK72 VSG3:VSG72 WCC3:WCC72 WLY3:WLY72 WVU3:WVU72 M65537:M65606 JI65537:JI65606 TE65537:TE65606 ADA65537:ADA65606 AMW65537:AMW65606 AWS65537:AWS65606 BGO65537:BGO65606 BQK65537:BQK65606 CAG65537:CAG65606 CKC65537:CKC65606 CTY65537:CTY65606 DDU65537:DDU65606 DNQ65537:DNQ65606 DXM65537:DXM65606 EHI65537:EHI65606 ERE65537:ERE65606 FBA65537:FBA65606 FKW65537:FKW65606 FUS65537:FUS65606 GEO65537:GEO65606 GOK65537:GOK65606 GYG65537:GYG65606 HIC65537:HIC65606 HRY65537:HRY65606 IBU65537:IBU65606 ILQ65537:ILQ65606 IVM65537:IVM65606 JFI65537:JFI65606 JPE65537:JPE65606 JZA65537:JZA65606 KIW65537:KIW65606 KSS65537:KSS65606 LCO65537:LCO65606 LMK65537:LMK65606 LWG65537:LWG65606 MGC65537:MGC65606 MPY65537:MPY65606 MZU65537:MZU65606 NJQ65537:NJQ65606 NTM65537:NTM65606 ODI65537:ODI65606 ONE65537:ONE65606 OXA65537:OXA65606 PGW65537:PGW65606 PQS65537:PQS65606 QAO65537:QAO65606 QKK65537:QKK65606 QUG65537:QUG65606 REC65537:REC65606 RNY65537:RNY65606 RXU65537:RXU65606 SHQ65537:SHQ65606 SRM65537:SRM65606 TBI65537:TBI65606 TLE65537:TLE65606 TVA65537:TVA65606 UEW65537:UEW65606 UOS65537:UOS65606 UYO65537:UYO65606 VIK65537:VIK65606 VSG65537:VSG65606 WCC65537:WCC65606 WLY65537:WLY65606 WVU65537:WVU65606 M131073:M131142 JI131073:JI131142 TE131073:TE131142 ADA131073:ADA131142 AMW131073:AMW131142 AWS131073:AWS131142 BGO131073:BGO131142 BQK131073:BQK131142 CAG131073:CAG131142 CKC131073:CKC131142 CTY131073:CTY131142 DDU131073:DDU131142 DNQ131073:DNQ131142 DXM131073:DXM131142 EHI131073:EHI131142 ERE131073:ERE131142 FBA131073:FBA131142 FKW131073:FKW131142 FUS131073:FUS131142 GEO131073:GEO131142 GOK131073:GOK131142 GYG131073:GYG131142 HIC131073:HIC131142 HRY131073:HRY131142 IBU131073:IBU131142 ILQ131073:ILQ131142 IVM131073:IVM131142 JFI131073:JFI131142 JPE131073:JPE131142 JZA131073:JZA131142 KIW131073:KIW131142 KSS131073:KSS131142 LCO131073:LCO131142 LMK131073:LMK131142 LWG131073:LWG131142 MGC131073:MGC131142 MPY131073:MPY131142 MZU131073:MZU131142 NJQ131073:NJQ131142 NTM131073:NTM131142 ODI131073:ODI131142 ONE131073:ONE131142 OXA131073:OXA131142 PGW131073:PGW131142 PQS131073:PQS131142 QAO131073:QAO131142 QKK131073:QKK131142 QUG131073:QUG131142 REC131073:REC131142 RNY131073:RNY131142 RXU131073:RXU131142 SHQ131073:SHQ131142 SRM131073:SRM131142 TBI131073:TBI131142 TLE131073:TLE131142 TVA131073:TVA131142 UEW131073:UEW131142 UOS131073:UOS131142 UYO131073:UYO131142 VIK131073:VIK131142 VSG131073:VSG131142 WCC131073:WCC131142 WLY131073:WLY131142 WVU131073:WVU131142 M196609:M196678 JI196609:JI196678 TE196609:TE196678 ADA196609:ADA196678 AMW196609:AMW196678 AWS196609:AWS196678 BGO196609:BGO196678 BQK196609:BQK196678 CAG196609:CAG196678 CKC196609:CKC196678 CTY196609:CTY196678 DDU196609:DDU196678 DNQ196609:DNQ196678 DXM196609:DXM196678 EHI196609:EHI196678 ERE196609:ERE196678 FBA196609:FBA196678 FKW196609:FKW196678 FUS196609:FUS196678 GEO196609:GEO196678 GOK196609:GOK196678 GYG196609:GYG196678 HIC196609:HIC196678 HRY196609:HRY196678 IBU196609:IBU196678 ILQ196609:ILQ196678 IVM196609:IVM196678 JFI196609:JFI196678 JPE196609:JPE196678 JZA196609:JZA196678 KIW196609:KIW196678 KSS196609:KSS196678 LCO196609:LCO196678 LMK196609:LMK196678 LWG196609:LWG196678 MGC196609:MGC196678 MPY196609:MPY196678 MZU196609:MZU196678 NJQ196609:NJQ196678 NTM196609:NTM196678 ODI196609:ODI196678 ONE196609:ONE196678 OXA196609:OXA196678 PGW196609:PGW196678 PQS196609:PQS196678 QAO196609:QAO196678 QKK196609:QKK196678 QUG196609:QUG196678 REC196609:REC196678 RNY196609:RNY196678 RXU196609:RXU196678 SHQ196609:SHQ196678 SRM196609:SRM196678 TBI196609:TBI196678 TLE196609:TLE196678 TVA196609:TVA196678 UEW196609:UEW196678 UOS196609:UOS196678 UYO196609:UYO196678 VIK196609:VIK196678 VSG196609:VSG196678 WCC196609:WCC196678 WLY196609:WLY196678 WVU196609:WVU196678 M262145:M262214 JI262145:JI262214 TE262145:TE262214 ADA262145:ADA262214 AMW262145:AMW262214 AWS262145:AWS262214 BGO262145:BGO262214 BQK262145:BQK262214 CAG262145:CAG262214 CKC262145:CKC262214 CTY262145:CTY262214 DDU262145:DDU262214 DNQ262145:DNQ262214 DXM262145:DXM262214 EHI262145:EHI262214 ERE262145:ERE262214 FBA262145:FBA262214 FKW262145:FKW262214 FUS262145:FUS262214 GEO262145:GEO262214 GOK262145:GOK262214 GYG262145:GYG262214 HIC262145:HIC262214 HRY262145:HRY262214 IBU262145:IBU262214 ILQ262145:ILQ262214 IVM262145:IVM262214 JFI262145:JFI262214 JPE262145:JPE262214 JZA262145:JZA262214 KIW262145:KIW262214 KSS262145:KSS262214 LCO262145:LCO262214 LMK262145:LMK262214 LWG262145:LWG262214 MGC262145:MGC262214 MPY262145:MPY262214 MZU262145:MZU262214 NJQ262145:NJQ262214 NTM262145:NTM262214 ODI262145:ODI262214 ONE262145:ONE262214 OXA262145:OXA262214 PGW262145:PGW262214 PQS262145:PQS262214 QAO262145:QAO262214 QKK262145:QKK262214 QUG262145:QUG262214 REC262145:REC262214 RNY262145:RNY262214 RXU262145:RXU262214 SHQ262145:SHQ262214 SRM262145:SRM262214 TBI262145:TBI262214 TLE262145:TLE262214 TVA262145:TVA262214 UEW262145:UEW262214 UOS262145:UOS262214 UYO262145:UYO262214 VIK262145:VIK262214 VSG262145:VSG262214 WCC262145:WCC262214 WLY262145:WLY262214 WVU262145:WVU262214 M327681:M327750 JI327681:JI327750 TE327681:TE327750 ADA327681:ADA327750 AMW327681:AMW327750 AWS327681:AWS327750 BGO327681:BGO327750 BQK327681:BQK327750 CAG327681:CAG327750 CKC327681:CKC327750 CTY327681:CTY327750 DDU327681:DDU327750 DNQ327681:DNQ327750 DXM327681:DXM327750 EHI327681:EHI327750 ERE327681:ERE327750 FBA327681:FBA327750 FKW327681:FKW327750 FUS327681:FUS327750 GEO327681:GEO327750 GOK327681:GOK327750 GYG327681:GYG327750 HIC327681:HIC327750 HRY327681:HRY327750 IBU327681:IBU327750 ILQ327681:ILQ327750 IVM327681:IVM327750 JFI327681:JFI327750 JPE327681:JPE327750 JZA327681:JZA327750 KIW327681:KIW327750 KSS327681:KSS327750 LCO327681:LCO327750 LMK327681:LMK327750 LWG327681:LWG327750 MGC327681:MGC327750 MPY327681:MPY327750 MZU327681:MZU327750 NJQ327681:NJQ327750 NTM327681:NTM327750 ODI327681:ODI327750 ONE327681:ONE327750 OXA327681:OXA327750 PGW327681:PGW327750 PQS327681:PQS327750 QAO327681:QAO327750 QKK327681:QKK327750 QUG327681:QUG327750 REC327681:REC327750 RNY327681:RNY327750 RXU327681:RXU327750 SHQ327681:SHQ327750 SRM327681:SRM327750 TBI327681:TBI327750 TLE327681:TLE327750 TVA327681:TVA327750 UEW327681:UEW327750 UOS327681:UOS327750 UYO327681:UYO327750 VIK327681:VIK327750 VSG327681:VSG327750 WCC327681:WCC327750 WLY327681:WLY327750 WVU327681:WVU327750 M393217:M393286 JI393217:JI393286 TE393217:TE393286 ADA393217:ADA393286 AMW393217:AMW393286 AWS393217:AWS393286 BGO393217:BGO393286 BQK393217:BQK393286 CAG393217:CAG393286 CKC393217:CKC393286 CTY393217:CTY393286 DDU393217:DDU393286 DNQ393217:DNQ393286 DXM393217:DXM393286 EHI393217:EHI393286 ERE393217:ERE393286 FBA393217:FBA393286 FKW393217:FKW393286 FUS393217:FUS393286 GEO393217:GEO393286 GOK393217:GOK393286 GYG393217:GYG393286 HIC393217:HIC393286 HRY393217:HRY393286 IBU393217:IBU393286 ILQ393217:ILQ393286 IVM393217:IVM393286 JFI393217:JFI393286 JPE393217:JPE393286 JZA393217:JZA393286 KIW393217:KIW393286 KSS393217:KSS393286 LCO393217:LCO393286 LMK393217:LMK393286 LWG393217:LWG393286 MGC393217:MGC393286 MPY393217:MPY393286 MZU393217:MZU393286 NJQ393217:NJQ393286 NTM393217:NTM393286 ODI393217:ODI393286 ONE393217:ONE393286 OXA393217:OXA393286 PGW393217:PGW393286 PQS393217:PQS393286 QAO393217:QAO393286 QKK393217:QKK393286 QUG393217:QUG393286 REC393217:REC393286 RNY393217:RNY393286 RXU393217:RXU393286 SHQ393217:SHQ393286 SRM393217:SRM393286 TBI393217:TBI393286 TLE393217:TLE393286 TVA393217:TVA393286 UEW393217:UEW393286 UOS393217:UOS393286 UYO393217:UYO393286 VIK393217:VIK393286 VSG393217:VSG393286 WCC393217:WCC393286 WLY393217:WLY393286 WVU393217:WVU393286 M458753:M458822 JI458753:JI458822 TE458753:TE458822 ADA458753:ADA458822 AMW458753:AMW458822 AWS458753:AWS458822 BGO458753:BGO458822 BQK458753:BQK458822 CAG458753:CAG458822 CKC458753:CKC458822 CTY458753:CTY458822 DDU458753:DDU458822 DNQ458753:DNQ458822 DXM458753:DXM458822 EHI458753:EHI458822 ERE458753:ERE458822 FBA458753:FBA458822 FKW458753:FKW458822 FUS458753:FUS458822 GEO458753:GEO458822 GOK458753:GOK458822 GYG458753:GYG458822 HIC458753:HIC458822 HRY458753:HRY458822 IBU458753:IBU458822 ILQ458753:ILQ458822 IVM458753:IVM458822 JFI458753:JFI458822 JPE458753:JPE458822 JZA458753:JZA458822 KIW458753:KIW458822 KSS458753:KSS458822 LCO458753:LCO458822 LMK458753:LMK458822 LWG458753:LWG458822 MGC458753:MGC458822 MPY458753:MPY458822 MZU458753:MZU458822 NJQ458753:NJQ458822 NTM458753:NTM458822 ODI458753:ODI458822 ONE458753:ONE458822 OXA458753:OXA458822 PGW458753:PGW458822 PQS458753:PQS458822 QAO458753:QAO458822 QKK458753:QKK458822 QUG458753:QUG458822 REC458753:REC458822 RNY458753:RNY458822 RXU458753:RXU458822 SHQ458753:SHQ458822 SRM458753:SRM458822 TBI458753:TBI458822 TLE458753:TLE458822 TVA458753:TVA458822 UEW458753:UEW458822 UOS458753:UOS458822 UYO458753:UYO458822 VIK458753:VIK458822 VSG458753:VSG458822 WCC458753:WCC458822 WLY458753:WLY458822 WVU458753:WVU458822 M524289:M524358 JI524289:JI524358 TE524289:TE524358 ADA524289:ADA524358 AMW524289:AMW524358 AWS524289:AWS524358 BGO524289:BGO524358 BQK524289:BQK524358 CAG524289:CAG524358 CKC524289:CKC524358 CTY524289:CTY524358 DDU524289:DDU524358 DNQ524289:DNQ524358 DXM524289:DXM524358 EHI524289:EHI524358 ERE524289:ERE524358 FBA524289:FBA524358 FKW524289:FKW524358 FUS524289:FUS524358 GEO524289:GEO524358 GOK524289:GOK524358 GYG524289:GYG524358 HIC524289:HIC524358 HRY524289:HRY524358 IBU524289:IBU524358 ILQ524289:ILQ524358 IVM524289:IVM524358 JFI524289:JFI524358 JPE524289:JPE524358 JZA524289:JZA524358 KIW524289:KIW524358 KSS524289:KSS524358 LCO524289:LCO524358 LMK524289:LMK524358 LWG524289:LWG524358 MGC524289:MGC524358 MPY524289:MPY524358 MZU524289:MZU524358 NJQ524289:NJQ524358 NTM524289:NTM524358 ODI524289:ODI524358 ONE524289:ONE524358 OXA524289:OXA524358 PGW524289:PGW524358 PQS524289:PQS524358 QAO524289:QAO524358 QKK524289:QKK524358 QUG524289:QUG524358 REC524289:REC524358 RNY524289:RNY524358 RXU524289:RXU524358 SHQ524289:SHQ524358 SRM524289:SRM524358 TBI524289:TBI524358 TLE524289:TLE524358 TVA524289:TVA524358 UEW524289:UEW524358 UOS524289:UOS524358 UYO524289:UYO524358 VIK524289:VIK524358 VSG524289:VSG524358 WCC524289:WCC524358 WLY524289:WLY524358 WVU524289:WVU524358 M589825:M589894 JI589825:JI589894 TE589825:TE589894 ADA589825:ADA589894 AMW589825:AMW589894 AWS589825:AWS589894 BGO589825:BGO589894 BQK589825:BQK589894 CAG589825:CAG589894 CKC589825:CKC589894 CTY589825:CTY589894 DDU589825:DDU589894 DNQ589825:DNQ589894 DXM589825:DXM589894 EHI589825:EHI589894 ERE589825:ERE589894 FBA589825:FBA589894 FKW589825:FKW589894 FUS589825:FUS589894 GEO589825:GEO589894 GOK589825:GOK589894 GYG589825:GYG589894 HIC589825:HIC589894 HRY589825:HRY589894 IBU589825:IBU589894 ILQ589825:ILQ589894 IVM589825:IVM589894 JFI589825:JFI589894 JPE589825:JPE589894 JZA589825:JZA589894 KIW589825:KIW589894 KSS589825:KSS589894 LCO589825:LCO589894 LMK589825:LMK589894 LWG589825:LWG589894 MGC589825:MGC589894 MPY589825:MPY589894 MZU589825:MZU589894 NJQ589825:NJQ589894 NTM589825:NTM589894 ODI589825:ODI589894 ONE589825:ONE589894 OXA589825:OXA589894 PGW589825:PGW589894 PQS589825:PQS589894 QAO589825:QAO589894 QKK589825:QKK589894 QUG589825:QUG589894 REC589825:REC589894 RNY589825:RNY589894 RXU589825:RXU589894 SHQ589825:SHQ589894 SRM589825:SRM589894 TBI589825:TBI589894 TLE589825:TLE589894 TVA589825:TVA589894 UEW589825:UEW589894 UOS589825:UOS589894 UYO589825:UYO589894 VIK589825:VIK589894 VSG589825:VSG589894 WCC589825:WCC589894 WLY589825:WLY589894 WVU589825:WVU589894 M655361:M655430 JI655361:JI655430 TE655361:TE655430 ADA655361:ADA655430 AMW655361:AMW655430 AWS655361:AWS655430 BGO655361:BGO655430 BQK655361:BQK655430 CAG655361:CAG655430 CKC655361:CKC655430 CTY655361:CTY655430 DDU655361:DDU655430 DNQ655361:DNQ655430 DXM655361:DXM655430 EHI655361:EHI655430 ERE655361:ERE655430 FBA655361:FBA655430 FKW655361:FKW655430 FUS655361:FUS655430 GEO655361:GEO655430 GOK655361:GOK655430 GYG655361:GYG655430 HIC655361:HIC655430 HRY655361:HRY655430 IBU655361:IBU655430 ILQ655361:ILQ655430 IVM655361:IVM655430 JFI655361:JFI655430 JPE655361:JPE655430 JZA655361:JZA655430 KIW655361:KIW655430 KSS655361:KSS655430 LCO655361:LCO655430 LMK655361:LMK655430 LWG655361:LWG655430 MGC655361:MGC655430 MPY655361:MPY655430 MZU655361:MZU655430 NJQ655361:NJQ655430 NTM655361:NTM655430 ODI655361:ODI655430 ONE655361:ONE655430 OXA655361:OXA655430 PGW655361:PGW655430 PQS655361:PQS655430 QAO655361:QAO655430 QKK655361:QKK655430 QUG655361:QUG655430 REC655361:REC655430 RNY655361:RNY655430 RXU655361:RXU655430 SHQ655361:SHQ655430 SRM655361:SRM655430 TBI655361:TBI655430 TLE655361:TLE655430 TVA655361:TVA655430 UEW655361:UEW655430 UOS655361:UOS655430 UYO655361:UYO655430 VIK655361:VIK655430 VSG655361:VSG655430 WCC655361:WCC655430 WLY655361:WLY655430 WVU655361:WVU655430 M720897:M720966 JI720897:JI720966 TE720897:TE720966 ADA720897:ADA720966 AMW720897:AMW720966 AWS720897:AWS720966 BGO720897:BGO720966 BQK720897:BQK720966 CAG720897:CAG720966 CKC720897:CKC720966 CTY720897:CTY720966 DDU720897:DDU720966 DNQ720897:DNQ720966 DXM720897:DXM720966 EHI720897:EHI720966 ERE720897:ERE720966 FBA720897:FBA720966 FKW720897:FKW720966 FUS720897:FUS720966 GEO720897:GEO720966 GOK720897:GOK720966 GYG720897:GYG720966 HIC720897:HIC720966 HRY720897:HRY720966 IBU720897:IBU720966 ILQ720897:ILQ720966 IVM720897:IVM720966 JFI720897:JFI720966 JPE720897:JPE720966 JZA720897:JZA720966 KIW720897:KIW720966 KSS720897:KSS720966 LCO720897:LCO720966 LMK720897:LMK720966 LWG720897:LWG720966 MGC720897:MGC720966 MPY720897:MPY720966 MZU720897:MZU720966 NJQ720897:NJQ720966 NTM720897:NTM720966 ODI720897:ODI720966 ONE720897:ONE720966 OXA720897:OXA720966 PGW720897:PGW720966 PQS720897:PQS720966 QAO720897:QAO720966 QKK720897:QKK720966 QUG720897:QUG720966 REC720897:REC720966 RNY720897:RNY720966 RXU720897:RXU720966 SHQ720897:SHQ720966 SRM720897:SRM720966 TBI720897:TBI720966 TLE720897:TLE720966 TVA720897:TVA720966 UEW720897:UEW720966 UOS720897:UOS720966 UYO720897:UYO720966 VIK720897:VIK720966 VSG720897:VSG720966 WCC720897:WCC720966 WLY720897:WLY720966 WVU720897:WVU720966 M786433:M786502 JI786433:JI786502 TE786433:TE786502 ADA786433:ADA786502 AMW786433:AMW786502 AWS786433:AWS786502 BGO786433:BGO786502 BQK786433:BQK786502 CAG786433:CAG786502 CKC786433:CKC786502 CTY786433:CTY786502 DDU786433:DDU786502 DNQ786433:DNQ786502 DXM786433:DXM786502 EHI786433:EHI786502 ERE786433:ERE786502 FBA786433:FBA786502 FKW786433:FKW786502 FUS786433:FUS786502 GEO786433:GEO786502 GOK786433:GOK786502 GYG786433:GYG786502 HIC786433:HIC786502 HRY786433:HRY786502 IBU786433:IBU786502 ILQ786433:ILQ786502 IVM786433:IVM786502 JFI786433:JFI786502 JPE786433:JPE786502 JZA786433:JZA786502 KIW786433:KIW786502 KSS786433:KSS786502 LCO786433:LCO786502 LMK786433:LMK786502 LWG786433:LWG786502 MGC786433:MGC786502 MPY786433:MPY786502 MZU786433:MZU786502 NJQ786433:NJQ786502 NTM786433:NTM786502 ODI786433:ODI786502 ONE786433:ONE786502 OXA786433:OXA786502 PGW786433:PGW786502 PQS786433:PQS786502 QAO786433:QAO786502 QKK786433:QKK786502 QUG786433:QUG786502 REC786433:REC786502 RNY786433:RNY786502 RXU786433:RXU786502 SHQ786433:SHQ786502 SRM786433:SRM786502 TBI786433:TBI786502 TLE786433:TLE786502 TVA786433:TVA786502 UEW786433:UEW786502 UOS786433:UOS786502 UYO786433:UYO786502 VIK786433:VIK786502 VSG786433:VSG786502 WCC786433:WCC786502 WLY786433:WLY786502 WVU786433:WVU786502 M851969:M852038 JI851969:JI852038 TE851969:TE852038 ADA851969:ADA852038 AMW851969:AMW852038 AWS851969:AWS852038 BGO851969:BGO852038 BQK851969:BQK852038 CAG851969:CAG852038 CKC851969:CKC852038 CTY851969:CTY852038 DDU851969:DDU852038 DNQ851969:DNQ852038 DXM851969:DXM852038 EHI851969:EHI852038 ERE851969:ERE852038 FBA851969:FBA852038 FKW851969:FKW852038 FUS851969:FUS852038 GEO851969:GEO852038 GOK851969:GOK852038 GYG851969:GYG852038 HIC851969:HIC852038 HRY851969:HRY852038 IBU851969:IBU852038 ILQ851969:ILQ852038 IVM851969:IVM852038 JFI851969:JFI852038 JPE851969:JPE852038 JZA851969:JZA852038 KIW851969:KIW852038 KSS851969:KSS852038 LCO851969:LCO852038 LMK851969:LMK852038 LWG851969:LWG852038 MGC851969:MGC852038 MPY851969:MPY852038 MZU851969:MZU852038 NJQ851969:NJQ852038 NTM851969:NTM852038 ODI851969:ODI852038 ONE851969:ONE852038 OXA851969:OXA852038 PGW851969:PGW852038 PQS851969:PQS852038 QAO851969:QAO852038 QKK851969:QKK852038 QUG851969:QUG852038 REC851969:REC852038 RNY851969:RNY852038 RXU851969:RXU852038 SHQ851969:SHQ852038 SRM851969:SRM852038 TBI851969:TBI852038 TLE851969:TLE852038 TVA851969:TVA852038 UEW851969:UEW852038 UOS851969:UOS852038 UYO851969:UYO852038 VIK851969:VIK852038 VSG851969:VSG852038 WCC851969:WCC852038 WLY851969:WLY852038 WVU851969:WVU852038 M917505:M917574 JI917505:JI917574 TE917505:TE917574 ADA917505:ADA917574 AMW917505:AMW917574 AWS917505:AWS917574 BGO917505:BGO917574 BQK917505:BQK917574 CAG917505:CAG917574 CKC917505:CKC917574 CTY917505:CTY917574 DDU917505:DDU917574 DNQ917505:DNQ917574 DXM917505:DXM917574 EHI917505:EHI917574 ERE917505:ERE917574 FBA917505:FBA917574 FKW917505:FKW917574 FUS917505:FUS917574 GEO917505:GEO917574 GOK917505:GOK917574 GYG917505:GYG917574 HIC917505:HIC917574 HRY917505:HRY917574 IBU917505:IBU917574 ILQ917505:ILQ917574 IVM917505:IVM917574 JFI917505:JFI917574 JPE917505:JPE917574 JZA917505:JZA917574 KIW917505:KIW917574 KSS917505:KSS917574 LCO917505:LCO917574 LMK917505:LMK917574 LWG917505:LWG917574 MGC917505:MGC917574 MPY917505:MPY917574 MZU917505:MZU917574 NJQ917505:NJQ917574 NTM917505:NTM917574 ODI917505:ODI917574 ONE917505:ONE917574 OXA917505:OXA917574 PGW917505:PGW917574 PQS917505:PQS917574 QAO917505:QAO917574 QKK917505:QKK917574 QUG917505:QUG917574 REC917505:REC917574 RNY917505:RNY917574 RXU917505:RXU917574 SHQ917505:SHQ917574 SRM917505:SRM917574 TBI917505:TBI917574 TLE917505:TLE917574 TVA917505:TVA917574 UEW917505:UEW917574 UOS917505:UOS917574 UYO917505:UYO917574 VIK917505:VIK917574 VSG917505:VSG917574 WCC917505:WCC917574 WLY917505:WLY917574 WVU917505:WVU917574 M983041:M983110 JI983041:JI983110 TE983041:TE983110 ADA983041:ADA983110 AMW983041:AMW983110 AWS983041:AWS983110 BGO983041:BGO983110 BQK983041:BQK983110 CAG983041:CAG983110 CKC983041:CKC983110 CTY983041:CTY983110 DDU983041:DDU983110 DNQ983041:DNQ983110 DXM983041:DXM983110 EHI983041:EHI983110 ERE983041:ERE983110 FBA983041:FBA983110 FKW983041:FKW983110 FUS983041:FUS983110 GEO983041:GEO983110 GOK983041:GOK983110 GYG983041:GYG983110 HIC983041:HIC983110 HRY983041:HRY983110 IBU983041:IBU983110 ILQ983041:ILQ983110 IVM983041:IVM983110 JFI983041:JFI983110 JPE983041:JPE983110 JZA983041:JZA983110 KIW983041:KIW983110 KSS983041:KSS983110 LCO983041:LCO983110 LMK983041:LMK983110 LWG983041:LWG983110 MGC983041:MGC983110 MPY983041:MPY983110 MZU983041:MZU983110 NJQ983041:NJQ983110 NTM983041:NTM983110 ODI983041:ODI983110 ONE983041:ONE983110 OXA983041:OXA983110 PGW983041:PGW983110 PQS983041:PQS983110 QAO983041:QAO983110 QKK983041:QKK983110 QUG983041:QUG983110 REC983041:REC983110 RNY983041:RNY983110 RXU983041:RXU983110 SHQ983041:SHQ983110 SRM983041:SRM983110 TBI983041:TBI983110 TLE983041:TLE983110 TVA983041:TVA983110 UEW983041:UEW983110 UOS983041:UOS983110 UYO983041:UYO983110 VIK983041:VIK983110 VSG983041:VSG983110 WCC983041:WCC983110 WLY983041:WLY983110 WVU983041:WVU983110 WVU104:WVU122 WLY104:WLY122 WCC104:WCC122 VSG104:VSG122 VIK104:VIK122 UYO104:UYO122 UOS104:UOS122 UEW104:UEW122 TVA104:TVA122 TLE104:TLE122 TBI104:TBI122 SRM104:SRM122 SHQ104:SHQ122 RXU104:RXU122 RNY104:RNY122 REC104:REC122 QUG104:QUG122 QKK104:QKK122 QAO104:QAO122 PQS104:PQS122 PGW104:PGW122 OXA104:OXA122 ONE104:ONE122 ODI104:ODI122 NTM104:NTM122 NJQ104:NJQ122 MZU104:MZU122 MPY104:MPY122 MGC104:MGC122 LWG104:LWG122 LMK104:LMK122 LCO104:LCO122 KSS104:KSS122 KIW104:KIW122 JZA104:JZA122 JPE104:JPE122 JFI104:JFI122 IVM104:IVM122 ILQ104:ILQ122 IBU104:IBU122 HRY104:HRY122 HIC104:HIC122 GYG104:GYG122 GOK104:GOK122 GEO104:GEO122 FUS104:FUS122 FKW104:FKW122 FBA104:FBA122 ERE104:ERE122 EHI104:EHI122 DXM104:DXM122 DNQ104:DNQ122 DDU104:DDU122 CTY104:CTY122 CKC104:CKC122 CAG104:CAG122 BQK104:BQK122 BGO104:BGO122 AWS104:AWS122 AMW104:AMW122 ADA104:ADA122 TE104:TE122 JI104:JI122 M104:M122 WVS104:WVS122 WLW104:WLW122 WCA104:WCA122 VSE104:VSE122 VII104:VII122 UYM104:UYM122 UOQ104:UOQ122 UEU104:UEU122 TUY104:TUY122 TLC104:TLC122 TBG104:TBG122 SRK104:SRK122 SHO104:SHO122 RXS104:RXS122 RNW104:RNW122 REA104:REA122 QUE104:QUE122 QKI104:QKI122 QAM104:QAM122 PQQ104:PQQ122 PGU104:PGU122 OWY104:OWY122 ONC104:ONC122 ODG104:ODG122 NTK104:NTK122 NJO104:NJO122 MZS104:MZS122 MPW104:MPW122 MGA104:MGA122 LWE104:LWE122 LMI104:LMI122 LCM104:LCM122 KSQ104:KSQ122 KIU104:KIU122 JYY104:JYY122 JPC104:JPC122 JFG104:JFG122 IVK104:IVK122 ILO104:ILO122 IBS104:IBS122 HRW104:HRW122 HIA104:HIA122 GYE104:GYE122 GOI104:GOI122 GEM104:GEM122 FUQ104:FUQ122 FKU104:FKU122 FAY104:FAY122 ERC104:ERC122 EHG104:EHG122 DXK104:DXK122 DNO104:DNO122 DDS104:DDS122 CTW104:CTW122 CKA104:CKA122 CAE104:CAE122 BQI104:BQI122 BGM104:BGM122 AWQ104:AWQ122 AMU104:AMU122 ACY104:ACY122 TC104:TC122 JG104:JG122 K104:K122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X15"/>
  <sheetViews>
    <sheetView topLeftCell="N1" workbookViewId="0">
      <selection activeCell="X16" sqref="A10:X16"/>
    </sheetView>
  </sheetViews>
  <sheetFormatPr defaultRowHeight="14.4"/>
  <cols>
    <col min="1" max="1" width="10.109375" bestFit="1" customWidth="1"/>
    <col min="2" max="2" width="17.88671875" bestFit="1" customWidth="1"/>
    <col min="3" max="3" width="13.6640625" bestFit="1" customWidth="1"/>
    <col min="4" max="4" width="16" bestFit="1" customWidth="1"/>
  </cols>
  <sheetData>
    <row r="1" spans="1:24">
      <c r="A1" t="s">
        <v>159</v>
      </c>
      <c r="B1" t="s">
        <v>160</v>
      </c>
      <c r="C1" t="s">
        <v>161</v>
      </c>
      <c r="D1" t="s">
        <v>162</v>
      </c>
    </row>
    <row r="6" spans="1:24">
      <c r="A6" t="s">
        <v>163</v>
      </c>
      <c r="B6" t="s">
        <v>164</v>
      </c>
    </row>
    <row r="11" spans="1:24" ht="15" thickBot="1"/>
    <row r="12" spans="1:24" ht="15" thickBot="1">
      <c r="E12" s="113"/>
      <c r="F12" s="114"/>
      <c r="G12" s="114"/>
      <c r="H12" s="114"/>
      <c r="I12" s="114"/>
      <c r="J12" s="114"/>
      <c r="K12" s="114"/>
      <c r="L12" s="114"/>
      <c r="M12" s="114"/>
      <c r="N12" s="115"/>
      <c r="O12" s="116"/>
      <c r="P12" s="116"/>
      <c r="Q12" s="117"/>
      <c r="R12" s="118"/>
      <c r="S12" s="118"/>
      <c r="T12" s="118"/>
      <c r="U12" s="118"/>
      <c r="V12" s="118"/>
      <c r="W12" s="119"/>
      <c r="X12" s="119"/>
    </row>
    <row r="13" spans="1:24" ht="15" thickBot="1">
      <c r="B13" s="120"/>
      <c r="C13" s="121"/>
      <c r="D13" s="1"/>
      <c r="E13" s="126"/>
      <c r="F13" s="127"/>
      <c r="G13" s="127"/>
      <c r="H13" s="127"/>
      <c r="I13" s="127"/>
      <c r="J13" s="127"/>
      <c r="K13" s="127"/>
      <c r="L13" s="127"/>
      <c r="M13" s="127"/>
      <c r="N13" s="128"/>
      <c r="O13" s="129"/>
      <c r="P13" s="129"/>
      <c r="Q13" s="129"/>
      <c r="R13" s="130"/>
      <c r="S13" s="130"/>
      <c r="T13" s="130"/>
      <c r="U13" s="130"/>
      <c r="V13" s="130"/>
      <c r="W13" s="131"/>
      <c r="X13" s="132"/>
    </row>
    <row r="14" spans="1:24" ht="15" thickBot="1">
      <c r="B14" s="122"/>
      <c r="C14" s="123"/>
      <c r="D14" s="2"/>
      <c r="E14" s="133"/>
      <c r="F14" s="134"/>
      <c r="G14" s="134"/>
      <c r="H14" s="134"/>
      <c r="I14" s="134"/>
      <c r="J14" s="134"/>
      <c r="K14" s="134"/>
      <c r="L14" s="134"/>
      <c r="M14" s="134"/>
      <c r="N14" s="135"/>
      <c r="O14" s="136"/>
      <c r="P14" s="136"/>
      <c r="Q14" s="136"/>
      <c r="R14" s="137"/>
      <c r="S14" s="137"/>
      <c r="T14" s="137"/>
      <c r="U14" s="137"/>
      <c r="V14" s="137"/>
      <c r="W14" s="138"/>
      <c r="X14" s="139"/>
    </row>
    <row r="15" spans="1:24" ht="15" thickBot="1">
      <c r="B15" s="124"/>
      <c r="C15" s="125"/>
      <c r="D15" s="2"/>
      <c r="E15" s="140"/>
      <c r="F15" s="141"/>
      <c r="G15" s="141"/>
      <c r="H15" s="141"/>
      <c r="I15" s="141"/>
      <c r="J15" s="141"/>
      <c r="K15" s="141"/>
      <c r="L15" s="141"/>
      <c r="M15" s="141"/>
      <c r="N15" s="142"/>
      <c r="O15" s="143"/>
      <c r="P15" s="143"/>
      <c r="Q15" s="143"/>
      <c r="R15" s="137"/>
      <c r="S15" s="137"/>
      <c r="T15" s="137"/>
      <c r="U15" s="137"/>
      <c r="V15" s="137"/>
      <c r="W15" s="138"/>
      <c r="X15" s="139"/>
    </row>
  </sheetData>
  <mergeCells count="9">
    <mergeCell ref="E12:Q12"/>
    <mergeCell ref="R12:X12"/>
    <mergeCell ref="B13:C15"/>
    <mergeCell ref="E13:Q13"/>
    <mergeCell ref="R13:X13"/>
    <mergeCell ref="E14:Q14"/>
    <mergeCell ref="R14:X14"/>
    <mergeCell ref="E15:Q15"/>
    <mergeCell ref="R15:X15"/>
  </mergeCells>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page</vt:lpstr>
      <vt:lpstr>Instructions for Use</vt:lpstr>
      <vt:lpstr>Submission details</vt:lpstr>
      <vt:lpstr>Compliance</vt:lpstr>
      <vt:lpstr>Sheet3</vt:lpstr>
    </vt:vector>
  </TitlesOfParts>
  <Company>GSMA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Van Pelt</dc:creator>
  <cp:lastModifiedBy>Konstantin Savin</cp:lastModifiedBy>
  <cp:lastPrinted>2013-09-10T17:41:29Z</cp:lastPrinted>
  <dcterms:created xsi:type="dcterms:W3CDTF">2012-02-29T08:40:13Z</dcterms:created>
  <dcterms:modified xsi:type="dcterms:W3CDTF">2016-05-19T15:06:43Z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